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30" windowWidth="15300" windowHeight="8090" activeTab="3"/>
  </bookViews>
  <sheets>
    <sheet name="Mau 1" sheetId="8" r:id="rId1"/>
    <sheet name="Mau 2" sheetId="3" r:id="rId2"/>
    <sheet name="Mau 3" sheetId="6" r:id="rId3"/>
    <sheet name="Mau 4 " sheetId="2" r:id="rId4"/>
  </sheets>
  <definedNames>
    <definedName name="_xlnm.Print_Titles" localSheetId="1">'Mau 2'!$6:$6</definedName>
  </definedNames>
  <calcPr calcId="144525"/>
</workbook>
</file>

<file path=xl/calcChain.xml><?xml version="1.0" encoding="utf-8"?>
<calcChain xmlns="http://schemas.openxmlformats.org/spreadsheetml/2006/main">
  <c r="G41" i="2" l="1"/>
  <c r="G40" i="2"/>
  <c r="G39" i="2"/>
  <c r="G38" i="2"/>
  <c r="G37" i="2"/>
  <c r="G36" i="2"/>
  <c r="G35" i="2"/>
  <c r="G34" i="2"/>
  <c r="G33" i="2"/>
  <c r="G32" i="2"/>
  <c r="G31" i="2"/>
  <c r="H25" i="2" l="1"/>
  <c r="P11" i="6"/>
  <c r="H11" i="2" s="1"/>
  <c r="P12" i="6"/>
  <c r="H12" i="2" s="1"/>
  <c r="P13" i="6"/>
  <c r="H13" i="2" s="1"/>
  <c r="P14" i="6"/>
  <c r="H14" i="2" s="1"/>
  <c r="P15" i="6"/>
  <c r="H15" i="2" s="1"/>
  <c r="P16" i="6"/>
  <c r="H16" i="2" s="1"/>
  <c r="P17" i="6"/>
  <c r="H17" i="2" s="1"/>
  <c r="P18" i="6"/>
  <c r="H18" i="2" s="1"/>
  <c r="P19" i="6"/>
  <c r="H19" i="2" s="1"/>
  <c r="P20" i="6"/>
  <c r="H20" i="2" s="1"/>
  <c r="P21" i="6"/>
  <c r="H21" i="2" s="1"/>
  <c r="P22" i="6"/>
  <c r="H22" i="2" s="1"/>
  <c r="P23" i="6"/>
  <c r="H23" i="2" s="1"/>
  <c r="P24" i="6"/>
  <c r="H24" i="2" s="1"/>
  <c r="P25" i="6"/>
  <c r="P10" i="6"/>
  <c r="H10" i="2" s="1"/>
  <c r="J11" i="6"/>
  <c r="G11" i="2" s="1"/>
  <c r="J12" i="6"/>
  <c r="G12" i="2" s="1"/>
  <c r="J13" i="6"/>
  <c r="G13" i="2" s="1"/>
  <c r="J14" i="6"/>
  <c r="G14" i="2" s="1"/>
  <c r="J15" i="6"/>
  <c r="G15" i="2" s="1"/>
  <c r="J16" i="6"/>
  <c r="G16" i="2" s="1"/>
  <c r="J17" i="6"/>
  <c r="G17" i="2" s="1"/>
  <c r="J18" i="6"/>
  <c r="G18" i="2" s="1"/>
  <c r="J19" i="6"/>
  <c r="G19" i="2" s="1"/>
  <c r="J20" i="6"/>
  <c r="G20" i="2" s="1"/>
  <c r="J21" i="6"/>
  <c r="G21" i="2" s="1"/>
  <c r="J22" i="6"/>
  <c r="G22" i="2" s="1"/>
  <c r="J23" i="6"/>
  <c r="G23" i="2" s="1"/>
  <c r="J24" i="6"/>
  <c r="G24" i="2" s="1"/>
  <c r="J25" i="6"/>
  <c r="G25" i="2" s="1"/>
  <c r="J10" i="6"/>
  <c r="G10" i="2" s="1"/>
  <c r="I41" i="2" l="1"/>
  <c r="I40" i="2"/>
  <c r="I39" i="2"/>
  <c r="I38" i="2"/>
  <c r="I37" i="2"/>
  <c r="I36" i="2"/>
  <c r="I35" i="2"/>
  <c r="I34" i="2"/>
  <c r="I33" i="2"/>
  <c r="I32" i="2"/>
  <c r="I31" i="2"/>
  <c r="I42" i="2" l="1"/>
  <c r="G42" i="2" l="1"/>
</calcChain>
</file>

<file path=xl/sharedStrings.xml><?xml version="1.0" encoding="utf-8"?>
<sst xmlns="http://schemas.openxmlformats.org/spreadsheetml/2006/main" count="252" uniqueCount="124">
  <si>
    <t>01</t>
  </si>
  <si>
    <t>02</t>
  </si>
  <si>
    <t>03</t>
  </si>
  <si>
    <t>04</t>
  </si>
  <si>
    <t>05</t>
  </si>
  <si>
    <t>TT</t>
  </si>
  <si>
    <t>Ghi chú</t>
  </si>
  <si>
    <t>TRƯỞNG ĐƠN VỊ</t>
  </si>
  <si>
    <t>TRƯỜNG CAO ĐẲNG LÝ TỰ TRỌNG</t>
  </si>
  <si>
    <t>THÀNH PHỐ HỒ CHÍ MINH</t>
  </si>
  <si>
    <t>Họ tên</t>
  </si>
  <si>
    <t>Xếp loại</t>
  </si>
  <si>
    <t>Lý do</t>
  </si>
  <si>
    <t>Viên chức</t>
  </si>
  <si>
    <t>A2</t>
  </si>
  <si>
    <t>Hợp đồng trường</t>
  </si>
  <si>
    <t>Nguyễn Thị C</t>
  </si>
  <si>
    <t>A4</t>
  </si>
  <si>
    <t>B1</t>
  </si>
  <si>
    <t>Kết quả xếp loại</t>
  </si>
  <si>
    <t>A1</t>
  </si>
  <si>
    <t>A3</t>
  </si>
  <si>
    <t>B2</t>
  </si>
  <si>
    <t>C1</t>
  </si>
  <si>
    <t>C2</t>
  </si>
  <si>
    <t>D</t>
  </si>
  <si>
    <t>E</t>
  </si>
  <si>
    <t>II. Hợp đồng trường</t>
  </si>
  <si>
    <t xml:space="preserve"> THÀNH PHỐ HỒ CHÍ MINH</t>
  </si>
  <si>
    <t>Độc lập - Tự do - Hạnh phúc</t>
  </si>
  <si>
    <t>CỘNG HÒA XÃ HỘI CHỦ NGHĨA VIỆT NAM</t>
  </si>
  <si>
    <t>Tổng số nhân sự:</t>
  </si>
  <si>
    <t>Mẫu 1</t>
  </si>
  <si>
    <t>Mẫu 2</t>
  </si>
  <si>
    <t>I.</t>
  </si>
  <si>
    <t>II.</t>
  </si>
  <si>
    <t>Thời gian thực hiện</t>
  </si>
  <si>
    <t>Nội dung công việc</t>
  </si>
  <si>
    <t>Công việc chung của Trường</t>
  </si>
  <si>
    <t>CỘNG HÒA XÃ HỘI CHỦ NGHĨA VIỆT NAM
Độc lập - Tự do - Hạnh phúc</t>
  </si>
  <si>
    <t>Công việc chung của trường</t>
  </si>
  <si>
    <t>Số ngày nghỉ/ tiết nghỉ 
(đối với GV)</t>
  </si>
  <si>
    <t>Mẫu 4</t>
  </si>
  <si>
    <t>Mẫu 3</t>
  </si>
  <si>
    <t>Mã E-Office</t>
  </si>
  <si>
    <t>I. Viên chức</t>
  </si>
  <si>
    <t>Số ngày/giờ vượt so với ngày công kế hoạch (đối với CB-NV)</t>
  </si>
  <si>
    <t>Họ và tên</t>
  </si>
  <si>
    <t>Tên nội dung công việc</t>
  </si>
  <si>
    <t>Nhiệm vụ 1</t>
  </si>
  <si>
    <t>Nhiệm vụ 2</t>
  </si>
  <si>
    <t>Nhiệm vụ 3</t>
  </si>
  <si>
    <t>Lưu ý: Các đơn vị gửi file mềm qua hệ thống điện tử E-office nhà trường và văn bản giấy về phòng TC-HC-TH (Cô Trần Thị Ánh Phượng).</t>
  </si>
  <si>
    <t>Tổng cộng</t>
  </si>
  <si>
    <t xml:space="preserve">       Mã E-office</t>
  </si>
  <si>
    <t>Danh sách CB-GV-NV tham gia thực hiện bài viết sáng kiến, bài viết Hội thảo cấp trường, cấp đơn vị, giảng viên dạy giỏi, 
bài báo được đăng trên các tạp chí theo quy định, tham gia đề tài NCKH đã được nghiệm thu,...
(Quy định số 1375/QyĐ-LTT-TĐ ngày 29/11/2021 của Trường)</t>
  </si>
  <si>
    <t>Điều kiện xếp loại thi đua A1
(Ghi rõ nội dung tiêu chuẩn: số Quyết định, thời gian, cơ quan ban hành,…)</t>
  </si>
  <si>
    <t>Điều kiện xếp loại thi đua A2
(Ghi rõ nội dung tiêu chuẩn: số Quyết định, thời gian, cơ quan ban hành,…)</t>
  </si>
  <si>
    <t>Điều kiện xếp loại thi đua A3
(Ghi rõ nội dung tiêu chuẩn: số Quyết định, thời gian, cơ quan ban hành,…)</t>
  </si>
  <si>
    <t>TPHCM, ngày …... tháng …… năm 2022</t>
  </si>
  <si>
    <t>Số lượng người tham gia thực hiện</t>
  </si>
  <si>
    <t>Tên người tham gia thực hiện</t>
  </si>
  <si>
    <t>Kết quả thực hiện</t>
  </si>
  <si>
    <t>Công việc chung của đơn vị</t>
  </si>
  <si>
    <t>Nhiệm vụ 4</t>
  </si>
  <si>
    <t xml:space="preserve">Công việc chung của đơn vị </t>
  </si>
  <si>
    <t>Nhiệm vụ 5</t>
  </si>
  <si>
    <t>Nhiệm vụ 6</t>
  </si>
  <si>
    <t>Lưu ý: Các đơn vị gửi file điện tử về phòng TC-HC-TH (Cô Trần Thị Ánh Phượng) qua hệ thống điện tử  E-office nhà trường (không gửi văn bản giấy).</t>
  </si>
  <si>
    <t>A DN</t>
  </si>
  <si>
    <t>Đơn vị đề nghị mức xếp loại thi đua</t>
  </si>
  <si>
    <t>Số lượng công việc chung của trường</t>
  </si>
  <si>
    <t>Số lượng công việc chung của đơn vị</t>
  </si>
  <si>
    <t xml:space="preserve">Tiêu chuẩn đạt mức xếp loại thi đua tối đa trong năm (Ẩn khi in) </t>
  </si>
  <si>
    <t>Ghi chú: Gửi kèm minh chứng về phòng Tổ chức - Hành chính - Tổng hợp.</t>
  </si>
  <si>
    <t>Xếp loại thi đua tháng theo quy định 
(Không vượt quá mức thi đua tối đa)</t>
  </si>
  <si>
    <r>
      <rPr>
        <b/>
        <sz val="14"/>
        <rFont val="Times New Roman"/>
        <family val="1"/>
      </rPr>
      <t xml:space="preserve">Lưu ý: </t>
    </r>
    <r>
      <rPr>
        <sz val="14"/>
        <rFont val="Times New Roman"/>
        <family val="1"/>
      </rPr>
      <t xml:space="preserve">
- Nhóm công việc của đơn vị không tính nội dung công việc đã được quy định ở vị trí việc làm (đối với nhân viên); chế độ làm việc của giảng viên/ đã được tính chế độ, thù lao (đối với giảng viên).
- Các đơn vị gửi file điện tử về phòng TC-HC-TH (Cô Trần Thị Ánh Phượng) qua hệ thống điện tử E-office nhà trường (không gửi văn bản giấy) </t>
    </r>
    <r>
      <rPr>
        <b/>
        <sz val="14"/>
        <rFont val="Times New Roman"/>
        <family val="1"/>
      </rPr>
      <t>ngày 25 hàng tháng./.</t>
    </r>
  </si>
  <si>
    <t>Lý do đề nghị</t>
  </si>
  <si>
    <t>KHOA LÝ LUẬN CHÍNH TRỊ</t>
  </si>
  <si>
    <t>Nguyễn Thị Dinh</t>
  </si>
  <si>
    <t>Bùi Thành Dũng</t>
  </si>
  <si>
    <t>Lê Thị Mai Hường</t>
  </si>
  <si>
    <t>Đinh Thị Huyên</t>
  </si>
  <si>
    <t>Nguyễn Anh Kiệt</t>
  </si>
  <si>
    <t>Trần Văn Lượng</t>
  </si>
  <si>
    <t>Đặng Thị Nhật Minh</t>
  </si>
  <si>
    <t>Đỗ Thị Ngát</t>
  </si>
  <si>
    <t>Nguyễn Ngọc Quỳnh</t>
  </si>
  <si>
    <t>Cao Thị Hồng Thắm</t>
  </si>
  <si>
    <t>Đỗ Thị Thơm</t>
  </si>
  <si>
    <t>Trần Thị HồngThu</t>
  </si>
  <si>
    <t>Phan Thị Thùy Trang</t>
  </si>
  <si>
    <t>Hoàng Thị Trang</t>
  </si>
  <si>
    <t>Lê Thị Hồng Vân</t>
  </si>
  <si>
    <t>Phạm Thị Vinh</t>
  </si>
  <si>
    <t>- Bài viết đăng kỷ yếu hội thảo khoa tháng 8/2021 chuyên đề “ “Nâng cao chất lượng đội ngũ giảng viên khoa Lý luận chính trị trong quá trình chuyển đổi mô hình đào tạo ở Nhà trường thông minh dưới tác động của cuộc Cách mạng công nghiệp 4.0 tại trường CĐ Lý Tự Trọng TP Hồ Chí Minh” 
- Có bài tham gia hội thảo "GIẢI PHÁP NÂNG CAO CHẤT LƯỢNG  DẠY VÀ HỌC TRỰC TUYẾN khoa Lý luận chính trị</t>
  </si>
  <si>
    <t xml:space="preserve">- Bài viết đăng kỷ yếu hội thảo khoa tháng 8/2021 chuyên đề “ “Nâng cao chất lượng đội ngũ giảng viên khoa Lý luận chính trị trong quá trình chuyển đổi mô hình đào tạo ở Nhà trường thông minh dưới tác động của cuộc Cách mạng công nghiệp 4.0 tại trường CĐ Lý Tự Trọng TP Hồ Chí Minh” 
</t>
  </si>
  <si>
    <t>- Bài viết đăng kỷ yếu hội thảo khoa tháng 8/2021 chuyên đề “ “Nâng cao chất lượng đội ngũ giảng viên khoa Lý luận chính trị trong quá trình chuyển đổi mô hình đào tạo ở Nhà trường thông minh dưới tác động của cuộc Cách mạng công nghiệp 4.0 tại trường CĐ Lý Tự Trọng TP Hồ Chí Minh” 
- Có bài tham gia hội thảo "GIẢI PHÁP NÂNG CAO CHẤT LƯỢNG  DẠY VÀ HỌC TRỰC TUYẾN khoa Lý luận chính trị
-Có bài viết sáng kiến được công nhận phạm vi ảnh hưởng cấp trường trong năm học 2020-2021 (QĐ số 358/QĐ-LTT-HĐSK ngày 08/4/2021)</t>
  </si>
  <si>
    <t>- Bài viết đăng kỷ yếu hội thảo khoa tháng 8/2021 chuyên đề “ “Nâng cao chất lượng đội ngũ giảng viên khoa Lý luận chính trị trong quá trình chuyển đổi mô hình đào tạo ở Nhà trường thông minh dưới tác động của cuộc Cách mạng công nghiệp 4.0 tại trường CĐ Lý Tự Trọng TP Hồ Chí Minh” 
- Có bài tham gia hội thảo "GIẢI PHÁP NÂNG CAO CHẤT LƯỢNG  DẠY VÀ HỌC TRỰC TUYẾN khoa Lý luận chính trị.
-Có bài viết sáng kiến được công nhận phạm vi ảnh hưởng cấp trường trong năm học 2020-2021 (QĐ số 358/QĐ-LTT-HĐSK ngày 08/4/2021)</t>
  </si>
  <si>
    <t>Có Bài viết đăng Kỷ yếu hội thảo cấp trường COSS 2021 chuyên đề “Nâng cao chất lượng đội ngũ giảng viên, cán bộ, nhân viên trong quá trình chuyển đổi mô hình đào tạo ở Nhà trường thông minh dưới tác động của cuộc cách mạng công nghiệp 4.0”</t>
  </si>
  <si>
    <t>- 01 bài đăng trên tạp chí  Giáo dục lý luận (Kì 1 - 7/2021) 0,25 điểm</t>
  </si>
  <si>
    <t xml:space="preserve">- 01 bài đăng trên tạp chí Giáo dục Lý luận số 324 T6/2021  (ISSN 0608-3492) 0.5 điểm </t>
  </si>
  <si>
    <t xml:space="preserve">- 01 bài đăng trên tạp chí Thiết Bị Dạy học T12/2020 (0.5 điểm)  
- 1 bài đăng trên tạp chí Thiết Bị Dạy học T1/2021(0.5 điểm) 
-1 bài đăng trên tạp chí Thiết Bị Dạy học T 2/2021(0.5 điểm)  
-1 bài đăng trên tạp chí Thiết Bị Giáo dục T5/2021 (2 tác giả) (0.5 điểm)  
- 01 bài đăng trên tạp chí Công thương T1/2021 (0.5 điểm)  
</t>
  </si>
  <si>
    <t xml:space="preserve">- 01 bài đăng trên tạp chí Dạy và Học (Kì 1 - 03/2021) 0,25 điểm 
- 01 bài đăng trên tạp chí Dạy và Học (Kì 2 - 04/2021) 0,25 điểm  
- 01 bài đăng trên tạp chí Dạy và Học (Kì 1 - 05/2021)  0,25 điểm  </t>
  </si>
  <si>
    <t xml:space="preserve"> 
- 01 bài đăng trên tạp chí  Giáo dục lý luận (Kì 1 - 3/2021) 0,25 điểm (2 tác giả)  </t>
  </si>
  <si>
    <t xml:space="preserve"> 
-  01 bài đăng trên tạp chí European Journal of Socical Sciences Studies (Học kỳ 2 -  3/2021)  </t>
  </si>
  <si>
    <t xml:space="preserve">- 01 bài đăng trên tạp chí Dạy và Học (Kì 1-4/2021) 0,25 điểm (150 giờ)
- 01 bài đăng trên tạp chí Dạy và Học (Kì 2-5/2021) 0,25 điểm (150 giờ)
</t>
  </si>
  <si>
    <t xml:space="preserve">- 01 bài đăng trên tạp chí Dạy và Học (Kì 2-3/2021) 0,25 điểm (150 giờ)
- 01 bài đăng trên tạp chí Dạy và Học (Kì 1-4/2021) 0,25 điểm (150 giờ)
- 01 bài đăng trên tạp chí Dạy và Học (Kì 2-5/2021) 0,25 điểm (150 giờ)
</t>
  </si>
  <si>
    <t xml:space="preserve">- 01 bài đăng trên Tạp chí Giáo dục Lý luận, số 323, tháng 5/2021, 0.25 điểm (150 giờ)
-1 bài đăng trên tạp chí Thiết Bị Giáo dục T5/2021 (2 tác giả) (0.5 điểm) 200/2= 100 giờ
</t>
  </si>
  <si>
    <t xml:space="preserve">
- 01 bài đăng Tạp chí Dạy và học Ngày nay tháng 4/2021 
</t>
  </si>
  <si>
    <t xml:space="preserve">- 01 bài đăng tạp chí quốc tế International Journal of Multidisciplinary Research and Growth Evaluation (Tạp chí Quốc tế về Nghiên cứu Đa ngành và Đánh giá Tăng trưởng ISSN: 2582-7138)  ( kì 2- 4/2021) (1 tác giả) 480 giờ
</t>
  </si>
  <si>
    <t xml:space="preserve">- 01 bài đăng trên tạp chí  Giáo dục lý luận (Kì 1 - 3/2021) 0,25 điểm (2 tác giả)
</t>
  </si>
  <si>
    <t xml:space="preserve">- 01 bài đăng trên tạp chí Dạy và Học (Kì 2 - 05/2021)  0,25 điểm  
</t>
  </si>
  <si>
    <t xml:space="preserve">- 01 bài đăng trên tạp chí Dạy và Học (Kì 2 - 04/2021) 0,25 điểm (150 giờ)
</t>
  </si>
  <si>
    <r>
      <t xml:space="preserve">TRƯỜNG CAO ĐẲNG LÝ TỰ TRỌNG
 THÀNH PHỐ HỒ CHÍ MINH
</t>
    </r>
    <r>
      <rPr>
        <b/>
        <sz val="12"/>
        <rFont val="Times New Roman"/>
        <family val="1"/>
      </rPr>
      <t>KHOA LÝ LUẬN CHÍNH TRỊ</t>
    </r>
  </si>
  <si>
    <t>Trần Thị Hồng Thu</t>
  </si>
  <si>
    <t>BẢNG TỔNG HỢP CÔNG VIỆC ĐỘT XUẤT ĐÃ THỰC HIỆN THÁNG 03/2022
(Gửi file mềm ngày 25 hàng tháng)</t>
  </si>
  <si>
    <t>Thành phố Hồ Chí Minh, ngày 25 tháng 03 năm 2022</t>
  </si>
  <si>
    <t>THỐNG KÊ CHI TIẾT KHỐI LƯỢNG CÔNG VIỆC THỰC HIỆN THÁNG 03/2022</t>
  </si>
  <si>
    <t>TPHCM, ngày 25 tháng 03 năm 2022</t>
  </si>
  <si>
    <t xml:space="preserve">Giảng viên vào lớp dạy online trễ 25 phút lớp 21C1-LTM2 ngày 15/3 do nhà cúp điện, sau đó Gv có dạy bù đủ thời gian học của lớp   </t>
  </si>
  <si>
    <t>DANH SÁCH XẾP LOẠI THI ĐUA THÁNG 03/2022</t>
  </si>
  <si>
    <t xml:space="preserve">GV vào SHCN online trễ 15 phút tiết 8, 20C1-CNL2, ngày 6/3/2022 
</t>
  </si>
  <si>
    <t>TPHCM, ngày 21 tháng 03 năm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</si>
</sst>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30" x14ac:knownFonts="1">
    <font>
      <sz val="11"/>
      <color theme="1"/>
      <name val="Calibri"/>
      <family val="2"/>
      <scheme val="minor"/>
    </font>
    <font>
      <sz val="10"/>
      <name val="Arial"/>
      <family val="2"/>
    </font>
    <font>
      <sz val="12"/>
      <name val="Times New Roman"/>
      <family val="1"/>
    </font>
    <font>
      <b/>
      <sz val="12"/>
      <name val="Times New Roman"/>
      <family val="1"/>
    </font>
    <font>
      <b/>
      <sz val="10"/>
      <name val="Times New Roman"/>
      <family val="1"/>
    </font>
    <font>
      <sz val="12"/>
      <color theme="1"/>
      <name val="Times New Roman"/>
      <family val="1"/>
    </font>
    <font>
      <sz val="11"/>
      <color indexed="8"/>
      <name val="Calibri"/>
      <family val="2"/>
      <charset val="163"/>
    </font>
    <font>
      <b/>
      <sz val="12"/>
      <color theme="1"/>
      <name val="Times New Roman"/>
      <family val="1"/>
    </font>
    <font>
      <sz val="13"/>
      <name val="Times New Roman"/>
      <family val="1"/>
    </font>
    <font>
      <sz val="13"/>
      <color theme="1"/>
      <name val="Times New Roman"/>
      <family val="1"/>
    </font>
    <font>
      <b/>
      <sz val="14"/>
      <color theme="1"/>
      <name val="Times New Roman"/>
      <family val="1"/>
    </font>
    <font>
      <b/>
      <sz val="13"/>
      <color indexed="8"/>
      <name val="Times New Roman"/>
      <family val="1"/>
    </font>
    <font>
      <b/>
      <sz val="11"/>
      <color theme="1"/>
      <name val="Times New Roman"/>
      <family val="1"/>
    </font>
    <font>
      <sz val="11"/>
      <color theme="1"/>
      <name val="Times New Roman"/>
      <family val="1"/>
    </font>
    <font>
      <i/>
      <sz val="12"/>
      <color theme="1"/>
      <name val="Times New Roman"/>
      <family val="1"/>
    </font>
    <font>
      <b/>
      <sz val="16"/>
      <color theme="1"/>
      <name val="Times New Roman"/>
      <family val="1"/>
    </font>
    <font>
      <b/>
      <sz val="13"/>
      <color theme="1"/>
      <name val="Times New Roman"/>
      <family val="1"/>
    </font>
    <font>
      <sz val="13"/>
      <color theme="1"/>
      <name val="Calibri"/>
      <family val="2"/>
      <scheme val="minor"/>
    </font>
    <font>
      <i/>
      <sz val="13"/>
      <color theme="1"/>
      <name val="Times New Roman"/>
      <family val="1"/>
    </font>
    <font>
      <b/>
      <sz val="14"/>
      <name val="Times New Roman"/>
      <family val="1"/>
    </font>
    <font>
      <sz val="14"/>
      <name val="Times New Roman"/>
      <family val="1"/>
    </font>
    <font>
      <sz val="14"/>
      <color theme="1"/>
      <name val="Calibri"/>
      <family val="2"/>
      <scheme val="minor"/>
    </font>
    <font>
      <i/>
      <sz val="14"/>
      <name val="Times New Roman"/>
      <family val="1"/>
    </font>
    <font>
      <b/>
      <sz val="13"/>
      <name val="Times New Roman"/>
      <family val="1"/>
    </font>
    <font>
      <sz val="14"/>
      <color theme="1"/>
      <name val="Times New Roman"/>
      <family val="1"/>
    </font>
    <font>
      <b/>
      <sz val="12"/>
      <color indexed="8"/>
      <name val="Times New Roman"/>
      <family val="1"/>
    </font>
    <font>
      <sz val="12"/>
      <color theme="1"/>
      <name val="Calibri"/>
      <family val="2"/>
      <scheme val="minor"/>
    </font>
    <font>
      <sz val="12"/>
      <color indexed="8"/>
      <name val="Times New Roman"/>
      <family val="1"/>
    </font>
    <font>
      <sz val="10"/>
      <name val="Times New Roman"/>
      <family val="1"/>
    </font>
    <font>
      <sz val="11"/>
      <name val="Times New Roman"/>
      <family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3">
    <xf numFmtId="0" fontId="0" fillId="0" borderId="0"/>
    <xf numFmtId="0" fontId="1" fillId="0" borderId="0"/>
    <xf numFmtId="0" fontId="6" fillId="0" borderId="0"/>
  </cellStyleXfs>
  <cellXfs count="193">
    <xf numFmtId="0" fontId="0" fillId="0" borderId="0" xfId="0"/>
    <xf numFmtId="0" fontId="4" fillId="0" borderId="0" xfId="1" applyFont="1" applyFill="1" applyAlignment="1">
      <alignment horizontal="center" vertical="center"/>
    </xf>
    <xf numFmtId="0" fontId="0" fillId="0" borderId="0" xfId="0" applyAlignment="1">
      <alignment horizontal="center" vertical="center"/>
    </xf>
    <xf numFmtId="0" fontId="5" fillId="0" borderId="0" xfId="0" applyFont="1" applyAlignment="1">
      <alignment horizontal="center"/>
    </xf>
    <xf numFmtId="0" fontId="13" fillId="0" borderId="0" xfId="0" applyFont="1" applyAlignment="1">
      <alignment horizontal="center"/>
    </xf>
    <xf numFmtId="0" fontId="13" fillId="0" borderId="0" xfId="0" applyFont="1"/>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left" vertical="center"/>
    </xf>
    <xf numFmtId="0" fontId="5" fillId="0" borderId="1" xfId="0" quotePrefix="1" applyFont="1" applyBorder="1" applyAlignment="1">
      <alignment horizontal="center" vertical="center" wrapText="1"/>
    </xf>
    <xf numFmtId="0" fontId="5" fillId="0" borderId="1" xfId="0" applyFont="1" applyBorder="1" applyAlignment="1">
      <alignment horizontal="left" vertical="center" wrapText="1"/>
    </xf>
    <xf numFmtId="0" fontId="3" fillId="2" borderId="0" xfId="0" applyFont="1" applyFill="1" applyBorder="1" applyAlignment="1">
      <alignment horizontal="center" wrapText="1"/>
    </xf>
    <xf numFmtId="0" fontId="5" fillId="0" borderId="0" xfId="0" applyFont="1"/>
    <xf numFmtId="0" fontId="2" fillId="0" borderId="0" xfId="1" applyFont="1" applyFill="1" applyAlignment="1">
      <alignment vertical="top"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xf numFmtId="0" fontId="5" fillId="0" borderId="0" xfId="0" applyFont="1" applyBorder="1" applyAlignment="1">
      <alignment horizontal="center" vertical="center"/>
    </xf>
    <xf numFmtId="0" fontId="5" fillId="0" borderId="0" xfId="0" applyFont="1" applyBorder="1"/>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0" xfId="0" applyFont="1"/>
    <xf numFmtId="0" fontId="17" fillId="0" borderId="0" xfId="0" applyFont="1" applyAlignment="1">
      <alignment horizontal="center" vertical="center"/>
    </xf>
    <xf numFmtId="0" fontId="5" fillId="0" borderId="0" xfId="0" quotePrefix="1" applyFont="1" applyBorder="1" applyAlignment="1">
      <alignment horizontal="center" vertical="center" wrapText="1"/>
    </xf>
    <xf numFmtId="0" fontId="5" fillId="0" borderId="0" xfId="0" applyFont="1" applyBorder="1" applyAlignment="1">
      <alignment horizontal="left" vertical="center" wrapText="1"/>
    </xf>
    <xf numFmtId="0" fontId="7" fillId="0" borderId="0" xfId="0" applyFont="1" applyBorder="1" applyAlignment="1">
      <alignment horizontal="center" vertical="center" wrapText="1"/>
    </xf>
    <xf numFmtId="0" fontId="5" fillId="0" borderId="0" xfId="0" applyFont="1" applyAlignment="1">
      <alignment horizontal="center"/>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xf numFmtId="0" fontId="9" fillId="0" borderId="0" xfId="0" applyFont="1" applyAlignment="1"/>
    <xf numFmtId="0" fontId="2" fillId="0" borderId="0" xfId="1" applyFont="1" applyFill="1" applyAlignment="1">
      <alignment vertical="center" wrapText="1"/>
    </xf>
    <xf numFmtId="0" fontId="4" fillId="0" borderId="0" xfId="1" applyFont="1" applyFill="1" applyAlignment="1">
      <alignment vertical="center"/>
    </xf>
    <xf numFmtId="0" fontId="0" fillId="0" borderId="0" xfId="0" applyAlignment="1">
      <alignment vertical="center"/>
    </xf>
    <xf numFmtId="0" fontId="19" fillId="0" borderId="0" xfId="1" applyFont="1" applyFill="1" applyAlignment="1">
      <alignment vertical="center"/>
    </xf>
    <xf numFmtId="0" fontId="20" fillId="0" borderId="0" xfId="1" applyFont="1" applyFill="1" applyBorder="1" applyAlignment="1">
      <alignment horizontal="center" vertical="center"/>
    </xf>
    <xf numFmtId="0" fontId="21" fillId="0" borderId="0" xfId="0" applyFont="1" applyAlignment="1">
      <alignment vertical="center"/>
    </xf>
    <xf numFmtId="0" fontId="21" fillId="0" borderId="0" xfId="0" applyFont="1" applyBorder="1" applyAlignment="1">
      <alignment vertical="center"/>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xf numFmtId="0" fontId="7" fillId="0" borderId="1" xfId="0" applyFont="1" applyBorder="1" applyAlignment="1">
      <alignment horizontal="center" vertical="center" wrapText="1"/>
    </xf>
    <xf numFmtId="0" fontId="11" fillId="0" borderId="5" xfId="0" applyFont="1" applyFill="1" applyBorder="1" applyAlignment="1" applyProtection="1">
      <alignment vertical="center" wrapText="1"/>
      <protection locked="0"/>
    </xf>
    <xf numFmtId="0" fontId="11" fillId="0" borderId="1" xfId="0" applyFont="1" applyFill="1" applyBorder="1" applyAlignment="1" applyProtection="1">
      <alignment vertical="center" wrapText="1"/>
      <protection locked="0"/>
    </xf>
    <xf numFmtId="0" fontId="3" fillId="2" borderId="0" xfId="0"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Font="1" applyFill="1" applyAlignment="1">
      <alignment horizontal="center" vertical="center" wrapText="1"/>
    </xf>
    <xf numFmtId="0" fontId="7" fillId="0" borderId="6" xfId="0" applyFont="1" applyBorder="1" applyAlignment="1">
      <alignment horizontal="center" vertical="center" wrapText="1"/>
    </xf>
    <xf numFmtId="0" fontId="2" fillId="0" borderId="0" xfId="1" applyFont="1" applyFill="1" applyAlignment="1">
      <alignment horizontal="center" vertical="center" wrapText="1"/>
    </xf>
    <xf numFmtId="0" fontId="5" fillId="0" borderId="0" xfId="0" applyFont="1" applyAlignment="1"/>
    <xf numFmtId="0" fontId="5" fillId="0" borderId="0" xfId="0" quotePrefix="1" applyFont="1" applyBorder="1" applyAlignment="1">
      <alignment vertical="center" wrapText="1"/>
    </xf>
    <xf numFmtId="0" fontId="5" fillId="0" borderId="0" xfId="0" quotePrefix="1" applyFont="1" applyBorder="1" applyAlignment="1">
      <alignment vertical="center"/>
    </xf>
    <xf numFmtId="0" fontId="5" fillId="0" borderId="0" xfId="0" applyFont="1" applyAlignment="1">
      <alignment horizontal="center"/>
    </xf>
    <xf numFmtId="0" fontId="2" fillId="0" borderId="0" xfId="1" applyFont="1" applyFill="1" applyAlignment="1">
      <alignment horizontal="center" vertical="center" wrapText="1"/>
    </xf>
    <xf numFmtId="0" fontId="11" fillId="0" borderId="3" xfId="0" applyFont="1" applyFill="1" applyBorder="1" applyAlignment="1" applyProtection="1">
      <alignment horizontal="center" vertical="center" wrapText="1"/>
      <protection locked="0"/>
    </xf>
    <xf numFmtId="0" fontId="2" fillId="2" borderId="0"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13" fillId="0" borderId="0" xfId="0" applyFont="1" applyAlignment="1">
      <alignment horizontal="justify" vertical="center"/>
    </xf>
    <xf numFmtId="0" fontId="11" fillId="0" borderId="11" xfId="0" applyFont="1" applyFill="1" applyBorder="1" applyAlignment="1" applyProtection="1">
      <alignment horizontal="left" vertical="top"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8" fillId="0" borderId="1" xfId="1" applyFont="1" applyFill="1" applyBorder="1" applyAlignment="1">
      <alignment horizontal="justify" vertical="center"/>
    </xf>
    <xf numFmtId="164" fontId="8" fillId="0" borderId="1" xfId="1" applyNumberFormat="1" applyFont="1" applyFill="1" applyBorder="1" applyAlignment="1">
      <alignment horizontal="center" vertical="center"/>
    </xf>
    <xf numFmtId="164" fontId="23" fillId="0" borderId="1" xfId="1" quotePrefix="1" applyNumberFormat="1" applyFont="1" applyFill="1" applyBorder="1" applyAlignment="1">
      <alignment horizontal="center" vertical="center"/>
    </xf>
    <xf numFmtId="0" fontId="16" fillId="0" borderId="1" xfId="0" applyFont="1" applyBorder="1" applyAlignment="1">
      <alignment horizontal="left" vertical="center" wrapText="1"/>
    </xf>
    <xf numFmtId="0" fontId="11" fillId="3" borderId="3" xfId="0" applyFont="1" applyFill="1" applyBorder="1" applyAlignment="1" applyProtection="1">
      <alignment horizontal="center" vertical="center" wrapText="1"/>
      <protection locked="0"/>
    </xf>
    <xf numFmtId="0" fontId="11" fillId="4" borderId="4"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0" fontId="11" fillId="4" borderId="1" xfId="0" applyFont="1" applyFill="1" applyBorder="1" applyAlignment="1" applyProtection="1">
      <alignment vertical="center" wrapText="1"/>
      <protection locked="0"/>
    </xf>
    <xf numFmtId="0" fontId="16" fillId="3" borderId="1" xfId="0" applyFont="1" applyFill="1" applyBorder="1" applyAlignment="1">
      <alignment horizontal="center" vertical="center" wrapText="1"/>
    </xf>
    <xf numFmtId="0" fontId="7" fillId="0" borderId="0" xfId="0" applyFont="1" applyBorder="1" applyAlignment="1">
      <alignment horizontal="center" vertical="center"/>
    </xf>
    <xf numFmtId="0" fontId="12" fillId="0" borderId="1" xfId="0" applyFont="1" applyBorder="1" applyAlignment="1">
      <alignment horizontal="center" vertical="center"/>
    </xf>
    <xf numFmtId="0" fontId="5" fillId="0" borderId="0" xfId="0" applyFont="1" applyAlignment="1">
      <alignment horizontal="center"/>
    </xf>
    <xf numFmtId="0" fontId="2" fillId="2" borderId="0"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2"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center" vertical="center"/>
    </xf>
    <xf numFmtId="0" fontId="13" fillId="0" borderId="0" xfId="0" applyFont="1" applyAlignment="1">
      <alignment horizontal="justify" vertical="center"/>
    </xf>
    <xf numFmtId="0" fontId="7" fillId="0" borderId="0" xfId="0" applyFont="1" applyAlignment="1">
      <alignment horizontal="center"/>
    </xf>
    <xf numFmtId="0" fontId="5" fillId="0" borderId="0" xfId="0" applyFont="1" applyAlignment="1">
      <alignment horizontal="center"/>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xf>
    <xf numFmtId="0" fontId="7" fillId="0" borderId="9" xfId="0" applyFont="1" applyBorder="1" applyAlignment="1">
      <alignment horizontal="center" vertical="center" wrapText="1"/>
    </xf>
    <xf numFmtId="0" fontId="7" fillId="0" borderId="6" xfId="0" applyFont="1" applyBorder="1" applyAlignment="1">
      <alignment horizontal="left" vertical="center"/>
    </xf>
    <xf numFmtId="0" fontId="5" fillId="0" borderId="6" xfId="0" applyFont="1" applyBorder="1" applyAlignment="1">
      <alignment horizontal="left" vertical="center" wrapText="1"/>
    </xf>
    <xf numFmtId="0" fontId="5" fillId="0" borderId="6" xfId="0" applyFont="1" applyBorder="1" applyAlignment="1">
      <alignment horizontal="center" vertical="center"/>
    </xf>
    <xf numFmtId="0" fontId="5" fillId="0" borderId="10" xfId="0" applyFont="1" applyBorder="1" applyAlignment="1">
      <alignment horizontal="center" vertical="center"/>
    </xf>
    <xf numFmtId="49" fontId="9" fillId="0" borderId="1" xfId="0" applyNumberFormat="1" applyFont="1" applyBorder="1" applyAlignment="1">
      <alignment horizontal="center" vertical="center" wrapText="1"/>
    </xf>
    <xf numFmtId="0" fontId="8" fillId="0" borderId="1" xfId="0" quotePrefix="1" applyFont="1" applyBorder="1" applyAlignment="1">
      <alignment vertical="center" wrapText="1"/>
    </xf>
    <xf numFmtId="49" fontId="9" fillId="0" borderId="1" xfId="0" applyNumberFormat="1" applyFont="1" applyBorder="1" applyAlignment="1">
      <alignment horizontal="left" vertical="center" wrapText="1"/>
    </xf>
    <xf numFmtId="49" fontId="9" fillId="0" borderId="1" xfId="0" applyNumberFormat="1" applyFont="1" applyBorder="1" applyAlignment="1">
      <alignment vertical="center" wrapText="1"/>
    </xf>
    <xf numFmtId="0" fontId="8" fillId="0" borderId="1" xfId="0" applyFont="1" applyBorder="1" applyAlignment="1">
      <alignment vertical="center" wrapText="1"/>
    </xf>
    <xf numFmtId="49" fontId="8" fillId="0" borderId="1" xfId="0" quotePrefix="1" applyNumberFormat="1" applyFont="1" applyBorder="1" applyAlignment="1">
      <alignment vertical="center" wrapText="1"/>
    </xf>
    <xf numFmtId="0" fontId="8" fillId="0" borderId="1" xfId="2" quotePrefix="1" applyFont="1" applyBorder="1" applyAlignment="1">
      <alignment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xf>
    <xf numFmtId="49" fontId="23" fillId="0" borderId="1" xfId="0" applyNumberFormat="1" applyFont="1" applyBorder="1" applyAlignment="1">
      <alignment horizontal="left" vertical="center"/>
    </xf>
    <xf numFmtId="49" fontId="16" fillId="0" borderId="1" xfId="0" applyNumberFormat="1" applyFont="1" applyBorder="1" applyAlignment="1">
      <alignment horizontal="left" vertical="center"/>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24" fillId="0" borderId="0" xfId="0" applyFont="1" applyBorder="1" applyAlignment="1">
      <alignment vertical="center"/>
    </xf>
    <xf numFmtId="0" fontId="20" fillId="0" borderId="1" xfId="1" applyFont="1" applyFill="1" applyBorder="1" applyAlignment="1">
      <alignment horizontal="justify" vertical="center"/>
    </xf>
    <xf numFmtId="0" fontId="8" fillId="0" borderId="1" xfId="1" applyFont="1" applyFill="1" applyBorder="1" applyAlignment="1">
      <alignment horizontal="center" vertical="center"/>
    </xf>
    <xf numFmtId="49" fontId="20" fillId="0" borderId="1" xfId="1" applyNumberFormat="1" applyFont="1" applyFill="1" applyBorder="1" applyAlignment="1">
      <alignment horizontal="left" vertical="center" wrapText="1"/>
    </xf>
    <xf numFmtId="164" fontId="20" fillId="0" borderId="1" xfId="1" applyNumberFormat="1" applyFont="1" applyFill="1" applyBorder="1" applyAlignment="1">
      <alignment horizontal="left" vertical="center" wrapText="1"/>
    </xf>
    <xf numFmtId="49" fontId="2" fillId="0" borderId="1" xfId="0" applyNumberFormat="1" applyFont="1" applyBorder="1" applyAlignment="1">
      <alignment horizontal="left" vertical="center"/>
    </xf>
    <xf numFmtId="49" fontId="5" fillId="0" borderId="1" xfId="0" applyNumberFormat="1" applyFont="1" applyBorder="1" applyAlignment="1">
      <alignment horizontal="center" vertical="center" wrapText="1"/>
    </xf>
    <xf numFmtId="49" fontId="2" fillId="0" borderId="12" xfId="0" applyNumberFormat="1" applyFont="1" applyBorder="1" applyAlignment="1">
      <alignment horizontal="left" vertical="center"/>
    </xf>
    <xf numFmtId="49" fontId="5" fillId="0" borderId="1" xfId="0" applyNumberFormat="1" applyFont="1" applyBorder="1" applyAlignment="1">
      <alignment horizontal="left" vertical="center"/>
    </xf>
    <xf numFmtId="49" fontId="2" fillId="0" borderId="0" xfId="0" applyNumberFormat="1" applyFont="1" applyBorder="1" applyAlignment="1">
      <alignment horizontal="left" vertical="center"/>
    </xf>
    <xf numFmtId="0" fontId="11" fillId="0" borderId="10" xfId="0" applyFont="1" applyFill="1" applyBorder="1" applyAlignment="1" applyProtection="1">
      <alignment horizontal="center" vertical="center" wrapText="1"/>
      <protection locked="0"/>
    </xf>
    <xf numFmtId="0" fontId="11" fillId="0" borderId="3" xfId="0" applyFont="1" applyFill="1" applyBorder="1" applyAlignment="1" applyProtection="1">
      <alignment vertical="center" wrapText="1"/>
      <protection locked="0"/>
    </xf>
    <xf numFmtId="0" fontId="23" fillId="0" borderId="3" xfId="0" applyFont="1" applyBorder="1" applyAlignment="1">
      <alignment horizontal="center" vertical="center" wrapText="1"/>
    </xf>
    <xf numFmtId="14" fontId="5" fillId="0" borderId="1" xfId="0" quotePrefix="1" applyNumberFormat="1" applyFont="1" applyBorder="1" applyAlignment="1">
      <alignment horizontal="center" vertical="center" wrapText="1"/>
    </xf>
    <xf numFmtId="0" fontId="25" fillId="0" borderId="5"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xf numFmtId="9" fontId="2" fillId="0" borderId="1"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14" fontId="2" fillId="0" borderId="1" xfId="0" quotePrefix="1" applyNumberFormat="1" applyFont="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0" fontId="26" fillId="0" borderId="1" xfId="0" applyFont="1" applyBorder="1" applyAlignment="1">
      <alignment horizontal="center" vertical="center"/>
    </xf>
    <xf numFmtId="49" fontId="5" fillId="3" borderId="1" xfId="0" quotePrefix="1" applyNumberFormat="1" applyFont="1" applyFill="1" applyBorder="1" applyAlignment="1">
      <alignment horizontal="center" vertical="center" wrapText="1"/>
    </xf>
    <xf numFmtId="14" fontId="5" fillId="0" borderId="1" xfId="0" applyNumberFormat="1" applyFont="1" applyBorder="1" applyAlignment="1">
      <alignment horizontal="center" vertical="center"/>
    </xf>
    <xf numFmtId="14" fontId="5" fillId="0" borderId="1" xfId="0" applyNumberFormat="1" applyFont="1" applyBorder="1" applyAlignment="1">
      <alignment horizontal="center" vertical="center" wrapText="1"/>
    </xf>
    <xf numFmtId="0" fontId="27" fillId="4" borderId="1" xfId="0" applyFont="1" applyFill="1" applyBorder="1" applyAlignment="1" applyProtection="1">
      <alignment horizontal="center" vertical="center" wrapText="1"/>
      <protection locked="0"/>
    </xf>
    <xf numFmtId="164" fontId="8" fillId="0" borderId="1" xfId="1" applyNumberFormat="1" applyFont="1" applyFill="1" applyBorder="1" applyAlignment="1">
      <alignment horizontal="center" vertical="center" wrapText="1"/>
    </xf>
    <xf numFmtId="164" fontId="20"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xf>
    <xf numFmtId="0" fontId="3" fillId="0" borderId="0" xfId="1" applyFont="1" applyFill="1" applyAlignment="1">
      <alignment horizontal="center" vertical="center" wrapText="1"/>
    </xf>
    <xf numFmtId="0" fontId="10" fillId="0" borderId="0" xfId="0" applyFont="1" applyAlignment="1">
      <alignment horizontal="center" vertical="center" wrapText="1"/>
    </xf>
    <xf numFmtId="0" fontId="19" fillId="0" borderId="0" xfId="1" applyFont="1" applyFill="1" applyBorder="1" applyAlignment="1">
      <alignment horizontal="center" vertical="center"/>
    </xf>
    <xf numFmtId="0" fontId="2" fillId="0" borderId="0" xfId="1" applyFont="1" applyFill="1" applyAlignment="1">
      <alignment horizontal="center" vertical="center" wrapText="1"/>
    </xf>
    <xf numFmtId="0" fontId="3" fillId="0" borderId="0" xfId="1" applyFont="1" applyFill="1" applyAlignment="1">
      <alignment horizontal="center" vertical="top" wrapText="1"/>
    </xf>
    <xf numFmtId="0" fontId="20" fillId="0" borderId="0" xfId="1" applyFont="1" applyFill="1" applyBorder="1" applyAlignment="1">
      <alignment horizontal="justify" vertical="center" wrapText="1"/>
    </xf>
    <xf numFmtId="0" fontId="19" fillId="0" borderId="0" xfId="1" applyFont="1" applyFill="1" applyAlignment="1">
      <alignment horizontal="center" vertical="center"/>
    </xf>
    <xf numFmtId="0" fontId="19" fillId="0" borderId="0" xfId="1" applyFont="1" applyFill="1" applyAlignment="1">
      <alignment horizontal="center" vertical="center" wrapText="1"/>
    </xf>
    <xf numFmtId="0" fontId="22" fillId="0" borderId="0" xfId="1" applyFont="1" applyFill="1" applyBorder="1" applyAlignment="1">
      <alignment horizontal="center" vertical="center"/>
    </xf>
    <xf numFmtId="0" fontId="5" fillId="0" borderId="0" xfId="0" applyFont="1" applyAlignment="1">
      <alignment horizontal="center" vertical="center"/>
    </xf>
    <xf numFmtId="0" fontId="15" fillId="0" borderId="0" xfId="0" applyFont="1" applyBorder="1" applyAlignment="1">
      <alignment horizontal="center" vertical="center"/>
    </xf>
    <xf numFmtId="0" fontId="3" fillId="0" borderId="0" xfId="1" applyFont="1" applyFill="1" applyAlignment="1">
      <alignment horizontal="center" vertical="center"/>
    </xf>
    <xf numFmtId="0" fontId="5" fillId="0" borderId="0" xfId="0" quotePrefix="1" applyFont="1" applyBorder="1" applyAlignment="1">
      <alignment horizontal="left" vertical="center" wrapText="1"/>
    </xf>
    <xf numFmtId="0" fontId="18" fillId="0" borderId="0" xfId="0" applyFont="1" applyAlignment="1">
      <alignment horizontal="center"/>
    </xf>
    <xf numFmtId="0" fontId="16" fillId="0" borderId="0" xfId="0" applyFont="1" applyAlignment="1">
      <alignment horizontal="center"/>
    </xf>
    <xf numFmtId="0" fontId="11" fillId="0" borderId="2"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5" fillId="0" borderId="8" xfId="0" quotePrefix="1" applyFont="1" applyBorder="1" applyAlignment="1">
      <alignment horizontal="center" vertical="center" wrapText="1"/>
    </xf>
    <xf numFmtId="0" fontId="11" fillId="0" borderId="9" xfId="0" applyFont="1" applyFill="1" applyBorder="1" applyAlignment="1" applyProtection="1">
      <alignment horizontal="right" vertical="center" wrapText="1"/>
      <protection locked="0"/>
    </xf>
    <xf numFmtId="0" fontId="11" fillId="0" borderId="7" xfId="0" applyFont="1" applyFill="1" applyBorder="1" applyAlignment="1" applyProtection="1">
      <alignment horizontal="right" vertical="center" wrapText="1"/>
      <protection locked="0"/>
    </xf>
    <xf numFmtId="0" fontId="11" fillId="4" borderId="3" xfId="0" applyFont="1" applyFill="1" applyBorder="1" applyAlignment="1" applyProtection="1">
      <alignment horizontal="center" vertical="center" wrapText="1"/>
      <protection locked="0"/>
    </xf>
    <xf numFmtId="0" fontId="11" fillId="4" borderId="4" xfId="0" applyFont="1" applyFill="1" applyBorder="1" applyAlignment="1" applyProtection="1">
      <alignment horizontal="center" vertical="center" wrapText="1"/>
      <protection locked="0"/>
    </xf>
    <xf numFmtId="0" fontId="11" fillId="4" borderId="5" xfId="0" applyFont="1" applyFill="1" applyBorder="1" applyAlignment="1" applyProtection="1">
      <alignment horizontal="center" vertical="center" wrapText="1"/>
      <protection locked="0"/>
    </xf>
    <xf numFmtId="0" fontId="11" fillId="3" borderId="3"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wrapText="1"/>
      <protection locked="0"/>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2" fillId="0" borderId="0" xfId="0" applyFont="1" applyAlignment="1">
      <alignment horizont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3" fillId="0" borderId="0" xfId="0" quotePrefix="1" applyFont="1" applyAlignment="1">
      <alignment horizontal="justify" vertical="center"/>
    </xf>
    <xf numFmtId="0" fontId="7" fillId="0" borderId="0" xfId="0" applyFont="1" applyBorder="1" applyAlignment="1">
      <alignment horizontal="center" vertical="center" wrapText="1"/>
    </xf>
    <xf numFmtId="0" fontId="10" fillId="0" borderId="0" xfId="0" applyFont="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5" borderId="2"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986470</xdr:colOff>
      <xdr:row>3</xdr:row>
      <xdr:rowOff>26784</xdr:rowOff>
    </xdr:from>
    <xdr:to>
      <xdr:col>1</xdr:col>
      <xdr:colOff>1694495</xdr:colOff>
      <xdr:row>3</xdr:row>
      <xdr:rowOff>26784</xdr:rowOff>
    </xdr:to>
    <xdr:cxnSp macro="">
      <xdr:nvCxnSpPr>
        <xdr:cNvPr id="2" name="Straight Connector 1"/>
        <xdr:cNvCxnSpPr/>
      </xdr:nvCxnSpPr>
      <xdr:spPr>
        <a:xfrm>
          <a:off x="1594256" y="625498"/>
          <a:ext cx="708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387476</xdr:colOff>
      <xdr:row>2</xdr:row>
      <xdr:rowOff>52675</xdr:rowOff>
    </xdr:from>
    <xdr:to>
      <xdr:col>5</xdr:col>
      <xdr:colOff>2065350</xdr:colOff>
      <xdr:row>2</xdr:row>
      <xdr:rowOff>52675</xdr:rowOff>
    </xdr:to>
    <xdr:cxnSp macro="">
      <xdr:nvCxnSpPr>
        <xdr:cNvPr id="3" name="Straight Connector 2"/>
        <xdr:cNvCxnSpPr/>
      </xdr:nvCxnSpPr>
      <xdr:spPr>
        <a:xfrm>
          <a:off x="8524547" y="451818"/>
          <a:ext cx="16778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187325</xdr:colOff>
      <xdr:row>1</xdr:row>
      <xdr:rowOff>28575</xdr:rowOff>
    </xdr:from>
    <xdr:to>
      <xdr:col>1</xdr:col>
      <xdr:colOff>1387475</xdr:colOff>
      <xdr:row>1</xdr:row>
      <xdr:rowOff>28575</xdr:rowOff>
    </xdr:to>
    <xdr:cxnSp macro="">
      <xdr:nvCxnSpPr>
        <xdr:cNvPr id="4" name="Straight Connector 3"/>
        <xdr:cNvCxnSpPr/>
      </xdr:nvCxnSpPr>
      <xdr:spPr>
        <a:xfrm>
          <a:off x="1266825" y="615950"/>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923925</xdr:colOff>
      <xdr:row>0</xdr:row>
      <xdr:rowOff>419100</xdr:rowOff>
    </xdr:from>
    <xdr:to>
      <xdr:col>6</xdr:col>
      <xdr:colOff>819150</xdr:colOff>
      <xdr:row>0</xdr:row>
      <xdr:rowOff>419100</xdr:rowOff>
    </xdr:to>
    <xdr:cxnSp macro="">
      <xdr:nvCxnSpPr>
        <xdr:cNvPr id="6" name="Straight Connector 5"/>
        <xdr:cNvCxnSpPr/>
      </xdr:nvCxnSpPr>
      <xdr:spPr>
        <a:xfrm>
          <a:off x="8572500" y="419100"/>
          <a:ext cx="1628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464344</xdr:colOff>
      <xdr:row>2</xdr:row>
      <xdr:rowOff>65247</xdr:rowOff>
    </xdr:from>
    <xdr:to>
      <xdr:col>15</xdr:col>
      <xdr:colOff>488157</xdr:colOff>
      <xdr:row>2</xdr:row>
      <xdr:rowOff>71437</xdr:rowOff>
    </xdr:to>
    <xdr:cxnSp macro="">
      <xdr:nvCxnSpPr>
        <xdr:cNvPr id="2" name="Straight Connector 1"/>
        <xdr:cNvCxnSpPr/>
      </xdr:nvCxnSpPr>
      <xdr:spPr>
        <a:xfrm>
          <a:off x="8429625" y="446247"/>
          <a:ext cx="1690688" cy="61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398458</xdr:colOff>
      <xdr:row>3</xdr:row>
      <xdr:rowOff>23813</xdr:rowOff>
    </xdr:from>
    <xdr:to>
      <xdr:col>2</xdr:col>
      <xdr:colOff>404812</xdr:colOff>
      <xdr:row>3</xdr:row>
      <xdr:rowOff>38101</xdr:rowOff>
    </xdr:to>
    <xdr:cxnSp macro="">
      <xdr:nvCxnSpPr>
        <xdr:cNvPr id="3" name="Straight Connector 2"/>
        <xdr:cNvCxnSpPr/>
      </xdr:nvCxnSpPr>
      <xdr:spPr>
        <a:xfrm flipV="1">
          <a:off x="763583" y="595313"/>
          <a:ext cx="1379542" cy="142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345283</xdr:colOff>
      <xdr:row>5</xdr:row>
      <xdr:rowOff>190499</xdr:rowOff>
    </xdr:from>
    <xdr:to>
      <xdr:col>3</xdr:col>
      <xdr:colOff>-1</xdr:colOff>
      <xdr:row>7</xdr:row>
      <xdr:rowOff>559594</xdr:rowOff>
    </xdr:to>
    <xdr:cxnSp macro="">
      <xdr:nvCxnSpPr>
        <xdr:cNvPr id="5" name="Straight Connector 4"/>
        <xdr:cNvCxnSpPr/>
      </xdr:nvCxnSpPr>
      <xdr:spPr>
        <a:xfrm>
          <a:off x="345283" y="1619249"/>
          <a:ext cx="3012279" cy="9882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947737</xdr:colOff>
      <xdr:row>3</xdr:row>
      <xdr:rowOff>63500</xdr:rowOff>
    </xdr:from>
    <xdr:to>
      <xdr:col>5</xdr:col>
      <xdr:colOff>293687</xdr:colOff>
      <xdr:row>3</xdr:row>
      <xdr:rowOff>66672</xdr:rowOff>
    </xdr:to>
    <xdr:cxnSp macro="">
      <xdr:nvCxnSpPr>
        <xdr:cNvPr id="5" name="Straight Connector 4"/>
        <xdr:cNvCxnSpPr/>
      </xdr:nvCxnSpPr>
      <xdr:spPr>
        <a:xfrm flipV="1">
          <a:off x="1606550" y="658813"/>
          <a:ext cx="2282825" cy="31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162463</xdr:colOff>
      <xdr:row>2</xdr:row>
      <xdr:rowOff>42335</xdr:rowOff>
    </xdr:from>
    <xdr:to>
      <xdr:col>9</xdr:col>
      <xdr:colOff>621780</xdr:colOff>
      <xdr:row>2</xdr:row>
      <xdr:rowOff>42335</xdr:rowOff>
    </xdr:to>
    <xdr:cxnSp macro="">
      <xdr:nvCxnSpPr>
        <xdr:cNvPr id="7" name="Straight Connector 6"/>
        <xdr:cNvCxnSpPr/>
      </xdr:nvCxnSpPr>
      <xdr:spPr>
        <a:xfrm>
          <a:off x="6695026" y="439210"/>
          <a:ext cx="152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70" zoomScaleNormal="70" workbookViewId="0">
      <selection activeCell="D24" sqref="D24"/>
    </sheetView>
  </sheetViews>
  <sheetFormatPr defaultRowHeight="14.5" x14ac:dyDescent="0.35"/>
  <cols>
    <col min="2" max="2" width="28.453125" customWidth="1"/>
    <col min="3" max="3" width="19.7265625" customWidth="1"/>
    <col min="4" max="4" width="40.90625" customWidth="1"/>
    <col min="5" max="5" width="39" customWidth="1"/>
    <col min="6" max="6" width="53.1796875" customWidth="1"/>
    <col min="7" max="7" width="11.1796875" customWidth="1"/>
  </cols>
  <sheetData>
    <row r="1" spans="1:7" ht="19.5" customHeight="1" x14ac:dyDescent="0.35">
      <c r="A1" s="146" t="s">
        <v>8</v>
      </c>
      <c r="B1" s="146"/>
      <c r="C1" s="146"/>
      <c r="D1" s="49"/>
      <c r="E1" s="147" t="s">
        <v>30</v>
      </c>
      <c r="F1" s="147"/>
      <c r="G1" s="147"/>
    </row>
    <row r="2" spans="1:7" ht="19.5" customHeight="1" x14ac:dyDescent="0.35">
      <c r="A2" s="146" t="s">
        <v>9</v>
      </c>
      <c r="B2" s="146"/>
      <c r="C2" s="146"/>
      <c r="D2" s="49"/>
      <c r="E2" s="147" t="s">
        <v>29</v>
      </c>
      <c r="F2" s="147"/>
      <c r="G2" s="147"/>
    </row>
    <row r="3" spans="1:7" ht="19.5" customHeight="1" x14ac:dyDescent="0.35">
      <c r="A3" s="145" t="s">
        <v>78</v>
      </c>
      <c r="B3" s="145"/>
      <c r="C3" s="145"/>
      <c r="D3" s="16"/>
      <c r="E3" s="81"/>
      <c r="F3" s="81"/>
      <c r="G3" s="82"/>
    </row>
    <row r="4" spans="1:7" ht="19.5" customHeight="1" x14ac:dyDescent="0.35">
      <c r="A4" s="5"/>
      <c r="B4" s="5"/>
      <c r="C4" s="5"/>
      <c r="D4" s="5"/>
      <c r="E4" s="5"/>
      <c r="F4" s="5"/>
      <c r="G4" s="83" t="s">
        <v>32</v>
      </c>
    </row>
    <row r="5" spans="1:7" ht="79.5" customHeight="1" x14ac:dyDescent="0.35">
      <c r="A5" s="148" t="s">
        <v>55</v>
      </c>
      <c r="B5" s="148"/>
      <c r="C5" s="148"/>
      <c r="D5" s="148"/>
      <c r="E5" s="148"/>
      <c r="F5" s="148"/>
      <c r="G5" s="148"/>
    </row>
    <row r="6" spans="1:7" ht="19.5" customHeight="1" x14ac:dyDescent="0.35">
      <c r="A6" s="5"/>
      <c r="B6" s="5"/>
      <c r="C6" s="5"/>
      <c r="D6" s="5"/>
      <c r="E6" s="5"/>
      <c r="F6" s="5"/>
      <c r="G6" s="4"/>
    </row>
    <row r="7" spans="1:7" ht="101.5" customHeight="1" x14ac:dyDescent="0.35">
      <c r="A7" s="102" t="s">
        <v>5</v>
      </c>
      <c r="B7" s="102" t="s">
        <v>10</v>
      </c>
      <c r="C7" s="102" t="s">
        <v>44</v>
      </c>
      <c r="D7" s="19" t="s">
        <v>56</v>
      </c>
      <c r="E7" s="19" t="s">
        <v>57</v>
      </c>
      <c r="F7" s="19" t="s">
        <v>58</v>
      </c>
      <c r="G7" s="103" t="s">
        <v>6</v>
      </c>
    </row>
    <row r="8" spans="1:7" ht="33.5" customHeight="1" x14ac:dyDescent="0.35">
      <c r="A8" s="89" t="s">
        <v>45</v>
      </c>
      <c r="B8" s="88"/>
      <c r="C8" s="88"/>
      <c r="D8" s="88"/>
      <c r="E8" s="90"/>
      <c r="F8" s="90"/>
      <c r="G8" s="87"/>
    </row>
    <row r="9" spans="1:7" ht="191.5" customHeight="1" x14ac:dyDescent="0.35">
      <c r="A9" s="86">
        <v>1</v>
      </c>
      <c r="B9" s="104" t="s">
        <v>79</v>
      </c>
      <c r="C9" s="95">
        <v>1011005</v>
      </c>
      <c r="D9" s="96" t="s">
        <v>100</v>
      </c>
      <c r="E9" s="97" t="s">
        <v>99</v>
      </c>
      <c r="F9" s="98" t="s">
        <v>95</v>
      </c>
      <c r="G9" s="14"/>
    </row>
    <row r="10" spans="1:7" ht="191.5" customHeight="1" x14ac:dyDescent="0.35">
      <c r="A10" s="86">
        <v>2</v>
      </c>
      <c r="B10" s="104" t="s">
        <v>80</v>
      </c>
      <c r="C10" s="95">
        <v>1011011</v>
      </c>
      <c r="D10" s="99"/>
      <c r="E10" s="97" t="s">
        <v>99</v>
      </c>
      <c r="F10" s="98" t="s">
        <v>95</v>
      </c>
      <c r="G10" s="14"/>
    </row>
    <row r="11" spans="1:7" ht="191.5" customHeight="1" x14ac:dyDescent="0.35">
      <c r="A11" s="86">
        <v>3</v>
      </c>
      <c r="B11" s="104" t="s">
        <v>81</v>
      </c>
      <c r="C11" s="95">
        <v>1011013</v>
      </c>
      <c r="D11" s="96" t="s">
        <v>101</v>
      </c>
      <c r="E11" s="97"/>
      <c r="F11" s="98" t="s">
        <v>95</v>
      </c>
      <c r="G11" s="14"/>
    </row>
    <row r="12" spans="1:7" ht="279.5" customHeight="1" x14ac:dyDescent="0.35">
      <c r="A12" s="86">
        <v>4</v>
      </c>
      <c r="B12" s="104" t="s">
        <v>82</v>
      </c>
      <c r="C12" s="95">
        <v>1011009</v>
      </c>
      <c r="D12" s="100" t="s">
        <v>102</v>
      </c>
      <c r="E12" s="97" t="s">
        <v>99</v>
      </c>
      <c r="F12" s="98" t="s">
        <v>95</v>
      </c>
      <c r="G12" s="14"/>
    </row>
    <row r="13" spans="1:7" ht="191.5" customHeight="1" x14ac:dyDescent="0.35">
      <c r="A13" s="86">
        <v>5</v>
      </c>
      <c r="B13" s="104" t="s">
        <v>83</v>
      </c>
      <c r="C13" s="95">
        <v>1011001</v>
      </c>
      <c r="D13" s="96" t="s">
        <v>103</v>
      </c>
      <c r="E13" s="97"/>
      <c r="F13" s="98" t="s">
        <v>96</v>
      </c>
      <c r="G13" s="14"/>
    </row>
    <row r="14" spans="1:7" ht="191.5" customHeight="1" x14ac:dyDescent="0.35">
      <c r="A14" s="86">
        <v>6</v>
      </c>
      <c r="B14" s="104" t="s">
        <v>84</v>
      </c>
      <c r="C14" s="95">
        <v>1011014</v>
      </c>
      <c r="D14" s="96"/>
      <c r="E14" s="97" t="s">
        <v>99</v>
      </c>
      <c r="F14" s="98" t="s">
        <v>97</v>
      </c>
      <c r="G14" s="14"/>
    </row>
    <row r="15" spans="1:7" ht="173.5" customHeight="1" x14ac:dyDescent="0.35">
      <c r="A15" s="86">
        <v>7</v>
      </c>
      <c r="B15" s="105" t="s">
        <v>85</v>
      </c>
      <c r="C15" s="95">
        <v>1010005</v>
      </c>
      <c r="D15" s="101" t="s">
        <v>113</v>
      </c>
      <c r="E15" s="97" t="s">
        <v>99</v>
      </c>
      <c r="F15" s="98" t="s">
        <v>95</v>
      </c>
      <c r="G15" s="14"/>
    </row>
    <row r="16" spans="1:7" ht="191.5" customHeight="1" x14ac:dyDescent="0.35">
      <c r="A16" s="86">
        <v>8</v>
      </c>
      <c r="B16" s="104" t="s">
        <v>86</v>
      </c>
      <c r="C16" s="95">
        <v>1011016</v>
      </c>
      <c r="D16" s="96" t="s">
        <v>112</v>
      </c>
      <c r="E16" s="97"/>
      <c r="F16" s="98" t="s">
        <v>95</v>
      </c>
      <c r="G16" s="14"/>
    </row>
    <row r="17" spans="1:7" ht="213" customHeight="1" x14ac:dyDescent="0.35">
      <c r="A17" s="86">
        <v>9</v>
      </c>
      <c r="B17" s="104" t="s">
        <v>87</v>
      </c>
      <c r="C17" s="95">
        <v>1011012</v>
      </c>
      <c r="D17" s="96" t="s">
        <v>104</v>
      </c>
      <c r="E17" s="97" t="s">
        <v>99</v>
      </c>
      <c r="F17" s="98" t="s">
        <v>97</v>
      </c>
      <c r="G17" s="14"/>
    </row>
    <row r="18" spans="1:7" ht="191.5" customHeight="1" x14ac:dyDescent="0.35">
      <c r="A18" s="86">
        <v>10</v>
      </c>
      <c r="B18" s="104" t="s">
        <v>88</v>
      </c>
      <c r="C18" s="95">
        <v>1011007</v>
      </c>
      <c r="D18" s="96" t="s">
        <v>105</v>
      </c>
      <c r="E18" s="97"/>
      <c r="F18" s="98" t="s">
        <v>95</v>
      </c>
      <c r="G18" s="14"/>
    </row>
    <row r="19" spans="1:7" ht="191.5" customHeight="1" x14ac:dyDescent="0.35">
      <c r="A19" s="86">
        <v>11</v>
      </c>
      <c r="B19" s="104" t="s">
        <v>89</v>
      </c>
      <c r="C19" s="95">
        <v>1011008</v>
      </c>
      <c r="D19" s="96" t="s">
        <v>106</v>
      </c>
      <c r="E19" s="97" t="s">
        <v>99</v>
      </c>
      <c r="F19" s="98" t="s">
        <v>98</v>
      </c>
      <c r="G19" s="14"/>
    </row>
    <row r="20" spans="1:7" ht="191.5" customHeight="1" x14ac:dyDescent="0.35">
      <c r="A20" s="86">
        <v>12</v>
      </c>
      <c r="B20" s="104" t="s">
        <v>90</v>
      </c>
      <c r="C20" s="95">
        <v>1011015</v>
      </c>
      <c r="D20" s="96" t="s">
        <v>107</v>
      </c>
      <c r="E20" s="97" t="s">
        <v>99</v>
      </c>
      <c r="F20" s="98" t="s">
        <v>96</v>
      </c>
      <c r="G20" s="14"/>
    </row>
    <row r="21" spans="1:7" ht="191.5" customHeight="1" x14ac:dyDescent="0.35">
      <c r="A21" s="86">
        <v>13</v>
      </c>
      <c r="B21" s="104" t="s">
        <v>91</v>
      </c>
      <c r="C21" s="95">
        <v>1011010</v>
      </c>
      <c r="D21" s="96" t="s">
        <v>108</v>
      </c>
      <c r="E21" s="97" t="s">
        <v>99</v>
      </c>
      <c r="F21" s="98" t="s">
        <v>98</v>
      </c>
      <c r="G21" s="14"/>
    </row>
    <row r="22" spans="1:7" ht="191.5" customHeight="1" x14ac:dyDescent="0.35">
      <c r="A22" s="86">
        <v>14</v>
      </c>
      <c r="B22" s="105" t="s">
        <v>92</v>
      </c>
      <c r="C22" s="95">
        <v>1011018</v>
      </c>
      <c r="D22" s="96" t="s">
        <v>109</v>
      </c>
      <c r="E22" s="97" t="s">
        <v>99</v>
      </c>
      <c r="F22" s="98" t="s">
        <v>97</v>
      </c>
      <c r="G22" s="14"/>
    </row>
    <row r="23" spans="1:7" ht="191.5" customHeight="1" x14ac:dyDescent="0.35">
      <c r="A23" s="86">
        <v>15</v>
      </c>
      <c r="B23" s="104" t="s">
        <v>93</v>
      </c>
      <c r="C23" s="95">
        <v>1011002</v>
      </c>
      <c r="D23" s="96" t="s">
        <v>110</v>
      </c>
      <c r="E23" s="97" t="s">
        <v>99</v>
      </c>
      <c r="F23" s="98" t="s">
        <v>97</v>
      </c>
      <c r="G23" s="14"/>
    </row>
    <row r="24" spans="1:7" ht="191.5" customHeight="1" x14ac:dyDescent="0.35">
      <c r="A24" s="86">
        <v>16</v>
      </c>
      <c r="B24" s="104" t="s">
        <v>94</v>
      </c>
      <c r="C24" s="95">
        <v>1011006</v>
      </c>
      <c r="D24" s="96" t="s">
        <v>111</v>
      </c>
      <c r="E24" s="97" t="s">
        <v>99</v>
      </c>
      <c r="F24" s="98" t="s">
        <v>95</v>
      </c>
      <c r="G24" s="14"/>
    </row>
    <row r="25" spans="1:7" ht="15.5" x14ac:dyDescent="0.35">
      <c r="A25" s="91" t="s">
        <v>27</v>
      </c>
      <c r="B25" s="92"/>
      <c r="C25" s="92"/>
      <c r="D25" s="93"/>
      <c r="E25" s="94"/>
      <c r="F25" s="94"/>
      <c r="G25" s="84"/>
    </row>
    <row r="26" spans="1:7" ht="15.5" x14ac:dyDescent="0.35">
      <c r="A26" s="9" t="s">
        <v>0</v>
      </c>
      <c r="B26" s="10" t="s">
        <v>16</v>
      </c>
      <c r="C26" s="10"/>
      <c r="D26" s="83"/>
      <c r="E26" s="83"/>
      <c r="F26" s="83"/>
      <c r="G26" s="14"/>
    </row>
    <row r="27" spans="1:7" ht="15.5" x14ac:dyDescent="0.35">
      <c r="A27" s="9" t="s">
        <v>1</v>
      </c>
      <c r="B27" s="10"/>
      <c r="C27" s="10"/>
      <c r="D27" s="83"/>
      <c r="E27" s="83"/>
      <c r="F27" s="83"/>
      <c r="G27" s="84"/>
    </row>
    <row r="28" spans="1:7" ht="15.5" x14ac:dyDescent="0.35">
      <c r="A28" s="9" t="s">
        <v>2</v>
      </c>
      <c r="B28" s="10"/>
      <c r="C28" s="10"/>
      <c r="D28" s="83"/>
      <c r="E28" s="83"/>
      <c r="F28" s="83"/>
      <c r="G28" s="84"/>
    </row>
    <row r="29" spans="1:7" ht="15.5" x14ac:dyDescent="0.35">
      <c r="A29" s="9" t="s">
        <v>3</v>
      </c>
      <c r="B29" s="10"/>
      <c r="C29" s="10"/>
      <c r="D29" s="83"/>
      <c r="E29" s="83"/>
      <c r="F29" s="83"/>
      <c r="G29" s="84"/>
    </row>
    <row r="30" spans="1:7" ht="15.5" x14ac:dyDescent="0.35">
      <c r="A30" s="9" t="s">
        <v>4</v>
      </c>
      <c r="B30" s="10"/>
      <c r="C30" s="10"/>
      <c r="D30" s="83"/>
      <c r="E30" s="83"/>
      <c r="F30" s="83"/>
      <c r="G30" s="84"/>
    </row>
    <row r="31" spans="1:7" ht="15.5" x14ac:dyDescent="0.35">
      <c r="A31" s="23"/>
      <c r="B31" s="24"/>
      <c r="C31" s="24"/>
      <c r="D31" s="17"/>
      <c r="E31" s="17"/>
      <c r="F31" s="17"/>
      <c r="G31" s="85"/>
    </row>
    <row r="32" spans="1:7" ht="15.5" x14ac:dyDescent="0.35">
      <c r="A32" s="51" t="s">
        <v>74</v>
      </c>
      <c r="B32" s="50"/>
      <c r="C32" s="50"/>
      <c r="D32" s="50"/>
      <c r="E32" s="50"/>
      <c r="F32" s="50"/>
      <c r="G32" s="50"/>
    </row>
    <row r="33" spans="1:7" ht="15.5" x14ac:dyDescent="0.35">
      <c r="A33" s="12"/>
      <c r="B33" s="12"/>
      <c r="C33" s="12"/>
      <c r="D33" s="12"/>
      <c r="E33" s="144" t="s">
        <v>59</v>
      </c>
      <c r="F33" s="144"/>
      <c r="G33" s="12"/>
    </row>
    <row r="34" spans="1:7" ht="15.5" x14ac:dyDescent="0.35">
      <c r="A34" s="12"/>
      <c r="B34" s="12"/>
      <c r="C34" s="12"/>
      <c r="D34" s="12"/>
      <c r="E34" s="145" t="s">
        <v>7</v>
      </c>
      <c r="F34" s="145"/>
      <c r="G34" s="5"/>
    </row>
    <row r="35" spans="1:7" ht="15.5" x14ac:dyDescent="0.35">
      <c r="A35" s="12"/>
      <c r="B35" s="12"/>
      <c r="C35" s="12"/>
      <c r="D35" s="12"/>
      <c r="E35" s="16"/>
      <c r="F35" s="16"/>
      <c r="G35" s="5"/>
    </row>
  </sheetData>
  <mergeCells count="8">
    <mergeCell ref="E33:F33"/>
    <mergeCell ref="E34:F34"/>
    <mergeCell ref="A1:C1"/>
    <mergeCell ref="E1:G1"/>
    <mergeCell ref="A2:C2"/>
    <mergeCell ref="E2:G2"/>
    <mergeCell ref="A3:C3"/>
    <mergeCell ref="A5:G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zoomScale="70" zoomScaleNormal="70" workbookViewId="0">
      <selection activeCell="G24" sqref="G24"/>
    </sheetView>
  </sheetViews>
  <sheetFormatPr defaultColWidth="9.1796875" defaultRowHeight="14.5" x14ac:dyDescent="0.35"/>
  <cols>
    <col min="1" max="1" width="15.453125" style="32" customWidth="1"/>
    <col min="2" max="2" width="43.36328125" style="32" customWidth="1"/>
    <col min="3" max="3" width="15" style="32" customWidth="1"/>
    <col min="4" max="4" width="27.54296875" style="32" customWidth="1"/>
    <col min="5" max="5" width="28.7265625" style="32" bestFit="1" customWidth="1"/>
    <col min="6" max="6" width="26" style="32" customWidth="1"/>
    <col min="7" max="7" width="23.7265625" style="32" customWidth="1"/>
    <col min="8" max="8" width="7.54296875" style="32" customWidth="1"/>
    <col min="9" max="16384" width="9.1796875" style="32"/>
  </cols>
  <sheetData>
    <row r="1" spans="1:8" ht="46.5" customHeight="1" x14ac:dyDescent="0.35">
      <c r="A1" s="150" t="s">
        <v>114</v>
      </c>
      <c r="B1" s="150"/>
      <c r="C1" s="53"/>
      <c r="D1" s="53"/>
      <c r="E1" s="48"/>
      <c r="F1" s="151" t="s">
        <v>39</v>
      </c>
      <c r="G1" s="151"/>
      <c r="H1" s="31"/>
    </row>
    <row r="2" spans="1:8" ht="19.5" customHeight="1" x14ac:dyDescent="0.35">
      <c r="A2" s="37"/>
      <c r="B2" s="37"/>
      <c r="C2" s="53"/>
      <c r="D2" s="53"/>
      <c r="E2" s="48"/>
      <c r="F2" s="30"/>
      <c r="G2" s="44" t="s">
        <v>33</v>
      </c>
      <c r="H2" s="31"/>
    </row>
    <row r="3" spans="1:8" ht="44.25" customHeight="1" x14ac:dyDescent="0.35">
      <c r="A3" s="154" t="s">
        <v>116</v>
      </c>
      <c r="B3" s="153"/>
      <c r="C3" s="153"/>
      <c r="D3" s="153"/>
      <c r="E3" s="153"/>
      <c r="F3" s="153"/>
      <c r="G3" s="153"/>
      <c r="H3" s="33"/>
    </row>
    <row r="4" spans="1:8" ht="6" customHeight="1" x14ac:dyDescent="0.35">
      <c r="A4" s="153"/>
      <c r="B4" s="153"/>
      <c r="C4" s="153"/>
      <c r="D4" s="153"/>
      <c r="E4" s="153"/>
      <c r="F4" s="153"/>
      <c r="G4" s="153"/>
      <c r="H4" s="33"/>
    </row>
    <row r="5" spans="1:8" s="35" customFormat="1" ht="4.5" customHeight="1" x14ac:dyDescent="0.35">
      <c r="A5" s="34"/>
      <c r="B5" s="34"/>
      <c r="C5" s="34"/>
      <c r="D5" s="34"/>
      <c r="E5" s="34"/>
      <c r="F5" s="34"/>
      <c r="G5" s="34"/>
      <c r="H5" s="34"/>
    </row>
    <row r="6" spans="1:8" s="35" customFormat="1" ht="98.25" customHeight="1" x14ac:dyDescent="0.35">
      <c r="A6" s="61" t="s">
        <v>5</v>
      </c>
      <c r="B6" s="54" t="s">
        <v>37</v>
      </c>
      <c r="C6" s="54" t="s">
        <v>60</v>
      </c>
      <c r="D6" s="54" t="s">
        <v>61</v>
      </c>
      <c r="E6" s="54" t="s">
        <v>36</v>
      </c>
      <c r="F6" s="54" t="s">
        <v>62</v>
      </c>
      <c r="G6" s="19" t="s">
        <v>6</v>
      </c>
      <c r="H6" s="34"/>
    </row>
    <row r="7" spans="1:8" s="35" customFormat="1" ht="27" customHeight="1" x14ac:dyDescent="0.35">
      <c r="A7" s="61" t="s">
        <v>34</v>
      </c>
      <c r="B7" s="62" t="s">
        <v>38</v>
      </c>
      <c r="C7" s="62"/>
      <c r="D7" s="62"/>
      <c r="E7" s="62"/>
      <c r="F7" s="19"/>
      <c r="G7" s="19"/>
      <c r="H7" s="34"/>
    </row>
    <row r="8" spans="1:8" s="35" customFormat="1" ht="33.5" customHeight="1" x14ac:dyDescent="0.35">
      <c r="A8" s="63" t="s">
        <v>49</v>
      </c>
      <c r="B8" s="109"/>
      <c r="C8" s="110"/>
      <c r="D8" s="111"/>
      <c r="E8" s="135"/>
      <c r="F8" s="133"/>
      <c r="G8" s="64"/>
      <c r="H8" s="34"/>
    </row>
    <row r="9" spans="1:8" s="35" customFormat="1" ht="33.5" customHeight="1" x14ac:dyDescent="0.35">
      <c r="A9" s="63" t="s">
        <v>50</v>
      </c>
      <c r="B9" s="109"/>
      <c r="C9" s="110"/>
      <c r="D9" s="112"/>
      <c r="E9" s="110"/>
      <c r="F9" s="133"/>
      <c r="G9" s="64"/>
      <c r="H9" s="34"/>
    </row>
    <row r="10" spans="1:8" s="35" customFormat="1" ht="33.5" customHeight="1" x14ac:dyDescent="0.35">
      <c r="A10" s="63" t="s">
        <v>51</v>
      </c>
      <c r="B10" s="63"/>
      <c r="C10" s="110"/>
      <c r="D10" s="63"/>
      <c r="E10" s="63"/>
      <c r="F10" s="64"/>
      <c r="G10" s="64"/>
      <c r="H10" s="34"/>
    </row>
    <row r="11" spans="1:8" s="35" customFormat="1" ht="33.5" customHeight="1" x14ac:dyDescent="0.35">
      <c r="A11" s="63" t="s">
        <v>64</v>
      </c>
      <c r="B11" s="63"/>
      <c r="C11" s="110"/>
      <c r="D11" s="63"/>
      <c r="E11" s="63"/>
      <c r="F11" s="64"/>
      <c r="G11" s="64"/>
      <c r="H11" s="34"/>
    </row>
    <row r="12" spans="1:8" s="35" customFormat="1" ht="33.5" customHeight="1" x14ac:dyDescent="0.35">
      <c r="A12" s="65" t="s">
        <v>35</v>
      </c>
      <c r="B12" s="66" t="s">
        <v>63</v>
      </c>
      <c r="C12" s="19"/>
      <c r="D12" s="66"/>
      <c r="E12" s="66"/>
      <c r="F12" s="64"/>
      <c r="G12" s="64"/>
      <c r="H12" s="34"/>
    </row>
    <row r="13" spans="1:8" s="35" customFormat="1" ht="33.5" customHeight="1" x14ac:dyDescent="0.35">
      <c r="A13" s="63" t="s">
        <v>49</v>
      </c>
      <c r="B13" s="63"/>
      <c r="C13" s="110"/>
      <c r="D13" s="134"/>
      <c r="E13" s="110"/>
      <c r="F13" s="133"/>
      <c r="G13" s="64"/>
      <c r="H13" s="34"/>
    </row>
    <row r="14" spans="1:8" s="35" customFormat="1" ht="33.5" customHeight="1" x14ac:dyDescent="0.35">
      <c r="A14" s="63" t="s">
        <v>50</v>
      </c>
      <c r="B14" s="63"/>
      <c r="C14" s="63"/>
      <c r="D14" s="63"/>
      <c r="E14" s="63"/>
      <c r="F14" s="64"/>
      <c r="G14" s="64"/>
      <c r="H14" s="34"/>
    </row>
    <row r="15" spans="1:8" s="35" customFormat="1" ht="33.5" customHeight="1" x14ac:dyDescent="0.35">
      <c r="A15" s="63" t="s">
        <v>51</v>
      </c>
      <c r="B15" s="63"/>
      <c r="C15" s="63"/>
      <c r="D15" s="63"/>
      <c r="E15" s="63"/>
      <c r="F15" s="64"/>
      <c r="G15" s="64"/>
      <c r="H15" s="34"/>
    </row>
    <row r="16" spans="1:8" s="35" customFormat="1" ht="33.5" customHeight="1" x14ac:dyDescent="0.35">
      <c r="A16" s="63" t="s">
        <v>64</v>
      </c>
      <c r="B16" s="63"/>
      <c r="C16" s="63"/>
      <c r="D16" s="63"/>
      <c r="E16" s="63"/>
      <c r="F16" s="64"/>
      <c r="G16" s="64"/>
      <c r="H16" s="34"/>
    </row>
    <row r="17" spans="1:8" s="35" customFormat="1" ht="13.5" customHeight="1" x14ac:dyDescent="0.35">
      <c r="A17" s="34"/>
      <c r="B17" s="34"/>
      <c r="C17" s="34"/>
      <c r="D17" s="34"/>
      <c r="E17" s="34"/>
      <c r="F17" s="34"/>
      <c r="G17" s="34"/>
      <c r="H17" s="34"/>
    </row>
    <row r="18" spans="1:8" s="35" customFormat="1" ht="107.25" customHeight="1" x14ac:dyDescent="0.35">
      <c r="A18" s="152" t="s">
        <v>76</v>
      </c>
      <c r="B18" s="152"/>
      <c r="C18" s="152"/>
      <c r="D18" s="152"/>
      <c r="E18" s="152"/>
      <c r="F18" s="152"/>
      <c r="G18" s="152"/>
      <c r="H18" s="34"/>
    </row>
    <row r="19" spans="1:8" s="35" customFormat="1" ht="20.149999999999999" customHeight="1" x14ac:dyDescent="0.35">
      <c r="A19" s="34"/>
      <c r="B19" s="34"/>
      <c r="C19" s="34"/>
      <c r="D19" s="34"/>
      <c r="E19" s="155" t="s">
        <v>117</v>
      </c>
      <c r="F19" s="155"/>
      <c r="G19" s="155"/>
      <c r="H19" s="34"/>
    </row>
    <row r="20" spans="1:8" s="35" customFormat="1" ht="20.149999999999999" customHeight="1" x14ac:dyDescent="0.35">
      <c r="A20" s="34"/>
      <c r="B20" s="34"/>
      <c r="C20" s="34"/>
      <c r="D20" s="34"/>
      <c r="E20" s="149" t="s">
        <v>7</v>
      </c>
      <c r="F20" s="149"/>
      <c r="G20" s="149"/>
      <c r="H20" s="34"/>
    </row>
    <row r="21" spans="1:8" s="35" customFormat="1" ht="20.149999999999999" customHeight="1" x14ac:dyDescent="0.35">
      <c r="A21" s="34"/>
      <c r="B21" s="34"/>
      <c r="C21" s="34"/>
      <c r="D21" s="34"/>
      <c r="E21" s="34"/>
      <c r="F21" s="34"/>
      <c r="G21" s="34"/>
      <c r="H21" s="34"/>
    </row>
    <row r="22" spans="1:8" s="35" customFormat="1" ht="20.149999999999999" customHeight="1" x14ac:dyDescent="0.35">
      <c r="A22" s="34"/>
      <c r="B22" s="34"/>
      <c r="C22" s="34"/>
      <c r="D22" s="34"/>
      <c r="E22" s="34"/>
      <c r="F22" s="34"/>
      <c r="G22" s="34"/>
      <c r="H22" s="34"/>
    </row>
    <row r="23" spans="1:8" s="35" customFormat="1" ht="20.149999999999999" customHeight="1" x14ac:dyDescent="0.35">
      <c r="A23" s="36"/>
      <c r="B23" s="36"/>
      <c r="C23" s="36"/>
      <c r="D23" s="36"/>
      <c r="E23" s="36"/>
      <c r="F23" s="36"/>
      <c r="G23" s="36"/>
      <c r="H23" s="36"/>
    </row>
    <row r="24" spans="1:8" s="35" customFormat="1" ht="20.149999999999999" customHeight="1" x14ac:dyDescent="0.35">
      <c r="A24" s="36"/>
      <c r="B24" s="36"/>
      <c r="C24" s="36"/>
      <c r="D24" s="36"/>
      <c r="E24" s="36"/>
      <c r="F24" s="108" t="s">
        <v>87</v>
      </c>
      <c r="G24" s="36"/>
      <c r="H24" s="36"/>
    </row>
    <row r="25" spans="1:8" s="35" customFormat="1" ht="18.5" x14ac:dyDescent="0.35">
      <c r="A25" s="36"/>
      <c r="B25" s="36"/>
      <c r="C25" s="36"/>
      <c r="D25" s="36"/>
      <c r="E25" s="36"/>
      <c r="F25" s="36"/>
      <c r="G25" s="36"/>
      <c r="H25" s="36"/>
    </row>
  </sheetData>
  <mergeCells count="7">
    <mergeCell ref="E20:G20"/>
    <mergeCell ref="A1:B1"/>
    <mergeCell ref="F1:G1"/>
    <mergeCell ref="A18:G18"/>
    <mergeCell ref="A4:G4"/>
    <mergeCell ref="A3:G3"/>
    <mergeCell ref="E19:G19"/>
  </mergeCells>
  <printOptions horizontalCentered="1"/>
  <pageMargins left="0.43" right="0.32" top="0.54" bottom="0.4" header="0.3" footer="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80" zoomScaleNormal="80" workbookViewId="0">
      <selection activeCell="R10" sqref="R10"/>
    </sheetView>
  </sheetViews>
  <sheetFormatPr defaultRowHeight="14.5" x14ac:dyDescent="0.35"/>
  <cols>
    <col min="1" max="1" width="5.26953125" customWidth="1"/>
    <col min="2" max="2" width="19.6328125" bestFit="1" customWidth="1"/>
    <col min="3" max="3" width="17.81640625" bestFit="1" customWidth="1"/>
    <col min="4" max="10" width="10.26953125" style="2" customWidth="1"/>
    <col min="11" max="16" width="9" style="2" customWidth="1"/>
    <col min="17" max="17" width="15.7265625" style="2" customWidth="1"/>
    <col min="258" max="258" width="5.26953125" customWidth="1"/>
    <col min="259" max="259" width="26.1796875" customWidth="1"/>
    <col min="260" max="260" width="13.26953125" customWidth="1"/>
    <col min="261" max="261" width="9.1796875" customWidth="1"/>
    <col min="262" max="262" width="10.54296875" customWidth="1"/>
    <col min="263" max="263" width="9.7265625" customWidth="1"/>
    <col min="264" max="265" width="9.1796875" customWidth="1"/>
    <col min="266" max="268" width="10" customWidth="1"/>
    <col min="269" max="269" width="10.453125" customWidth="1"/>
    <col min="270" max="270" width="10.26953125" bestFit="1" customWidth="1"/>
    <col min="271" max="271" width="7.54296875" customWidth="1"/>
    <col min="514" max="514" width="5.26953125" customWidth="1"/>
    <col min="515" max="515" width="26.1796875" customWidth="1"/>
    <col min="516" max="516" width="13.26953125" customWidth="1"/>
    <col min="517" max="517" width="9.1796875" customWidth="1"/>
    <col min="518" max="518" width="10.54296875" customWidth="1"/>
    <col min="519" max="519" width="9.7265625" customWidth="1"/>
    <col min="520" max="521" width="9.1796875" customWidth="1"/>
    <col min="522" max="524" width="10" customWidth="1"/>
    <col min="525" max="525" width="10.453125" customWidth="1"/>
    <col min="526" max="526" width="10.26953125" bestFit="1" customWidth="1"/>
    <col min="527" max="527" width="7.54296875" customWidth="1"/>
    <col min="770" max="770" width="5.26953125" customWidth="1"/>
    <col min="771" max="771" width="26.1796875" customWidth="1"/>
    <col min="772" max="772" width="13.26953125" customWidth="1"/>
    <col min="773" max="773" width="9.1796875" customWidth="1"/>
    <col min="774" max="774" width="10.54296875" customWidth="1"/>
    <col min="775" max="775" width="9.7265625" customWidth="1"/>
    <col min="776" max="777" width="9.1796875" customWidth="1"/>
    <col min="778" max="780" width="10" customWidth="1"/>
    <col min="781" max="781" width="10.453125" customWidth="1"/>
    <col min="782" max="782" width="10.26953125" bestFit="1" customWidth="1"/>
    <col min="783" max="783" width="7.54296875" customWidth="1"/>
    <col min="1026" max="1026" width="5.26953125" customWidth="1"/>
    <col min="1027" max="1027" width="26.1796875" customWidth="1"/>
    <col min="1028" max="1028" width="13.26953125" customWidth="1"/>
    <col min="1029" max="1029" width="9.1796875" customWidth="1"/>
    <col min="1030" max="1030" width="10.54296875" customWidth="1"/>
    <col min="1031" max="1031" width="9.7265625" customWidth="1"/>
    <col min="1032" max="1033" width="9.1796875" customWidth="1"/>
    <col min="1034" max="1036" width="10" customWidth="1"/>
    <col min="1037" max="1037" width="10.453125" customWidth="1"/>
    <col min="1038" max="1038" width="10.26953125" bestFit="1" customWidth="1"/>
    <col min="1039" max="1039" width="7.54296875" customWidth="1"/>
    <col min="1282" max="1282" width="5.26953125" customWidth="1"/>
    <col min="1283" max="1283" width="26.1796875" customWidth="1"/>
    <col min="1284" max="1284" width="13.26953125" customWidth="1"/>
    <col min="1285" max="1285" width="9.1796875" customWidth="1"/>
    <col min="1286" max="1286" width="10.54296875" customWidth="1"/>
    <col min="1287" max="1287" width="9.7265625" customWidth="1"/>
    <col min="1288" max="1289" width="9.1796875" customWidth="1"/>
    <col min="1290" max="1292" width="10" customWidth="1"/>
    <col min="1293" max="1293" width="10.453125" customWidth="1"/>
    <col min="1294" max="1294" width="10.26953125" bestFit="1" customWidth="1"/>
    <col min="1295" max="1295" width="7.54296875" customWidth="1"/>
    <col min="1538" max="1538" width="5.26953125" customWidth="1"/>
    <col min="1539" max="1539" width="26.1796875" customWidth="1"/>
    <col min="1540" max="1540" width="13.26953125" customWidth="1"/>
    <col min="1541" max="1541" width="9.1796875" customWidth="1"/>
    <col min="1542" max="1542" width="10.54296875" customWidth="1"/>
    <col min="1543" max="1543" width="9.7265625" customWidth="1"/>
    <col min="1544" max="1545" width="9.1796875" customWidth="1"/>
    <col min="1546" max="1548" width="10" customWidth="1"/>
    <col min="1549" max="1549" width="10.453125" customWidth="1"/>
    <col min="1550" max="1550" width="10.26953125" bestFit="1" customWidth="1"/>
    <col min="1551" max="1551" width="7.54296875" customWidth="1"/>
    <col min="1794" max="1794" width="5.26953125" customWidth="1"/>
    <col min="1795" max="1795" width="26.1796875" customWidth="1"/>
    <col min="1796" max="1796" width="13.26953125" customWidth="1"/>
    <col min="1797" max="1797" width="9.1796875" customWidth="1"/>
    <col min="1798" max="1798" width="10.54296875" customWidth="1"/>
    <col min="1799" max="1799" width="9.7265625" customWidth="1"/>
    <col min="1800" max="1801" width="9.1796875" customWidth="1"/>
    <col min="1802" max="1804" width="10" customWidth="1"/>
    <col min="1805" max="1805" width="10.453125" customWidth="1"/>
    <col min="1806" max="1806" width="10.26953125" bestFit="1" customWidth="1"/>
    <col min="1807" max="1807" width="7.54296875" customWidth="1"/>
    <col min="2050" max="2050" width="5.26953125" customWidth="1"/>
    <col min="2051" max="2051" width="26.1796875" customWidth="1"/>
    <col min="2052" max="2052" width="13.26953125" customWidth="1"/>
    <col min="2053" max="2053" width="9.1796875" customWidth="1"/>
    <col min="2054" max="2054" width="10.54296875" customWidth="1"/>
    <col min="2055" max="2055" width="9.7265625" customWidth="1"/>
    <col min="2056" max="2057" width="9.1796875" customWidth="1"/>
    <col min="2058" max="2060" width="10" customWidth="1"/>
    <col min="2061" max="2061" width="10.453125" customWidth="1"/>
    <col min="2062" max="2062" width="10.26953125" bestFit="1" customWidth="1"/>
    <col min="2063" max="2063" width="7.54296875" customWidth="1"/>
    <col min="2306" max="2306" width="5.26953125" customWidth="1"/>
    <col min="2307" max="2307" width="26.1796875" customWidth="1"/>
    <col min="2308" max="2308" width="13.26953125" customWidth="1"/>
    <col min="2309" max="2309" width="9.1796875" customWidth="1"/>
    <col min="2310" max="2310" width="10.54296875" customWidth="1"/>
    <col min="2311" max="2311" width="9.7265625" customWidth="1"/>
    <col min="2312" max="2313" width="9.1796875" customWidth="1"/>
    <col min="2314" max="2316" width="10" customWidth="1"/>
    <col min="2317" max="2317" width="10.453125" customWidth="1"/>
    <col min="2318" max="2318" width="10.26953125" bestFit="1" customWidth="1"/>
    <col min="2319" max="2319" width="7.54296875" customWidth="1"/>
    <col min="2562" max="2562" width="5.26953125" customWidth="1"/>
    <col min="2563" max="2563" width="26.1796875" customWidth="1"/>
    <col min="2564" max="2564" width="13.26953125" customWidth="1"/>
    <col min="2565" max="2565" width="9.1796875" customWidth="1"/>
    <col min="2566" max="2566" width="10.54296875" customWidth="1"/>
    <col min="2567" max="2567" width="9.7265625" customWidth="1"/>
    <col min="2568" max="2569" width="9.1796875" customWidth="1"/>
    <col min="2570" max="2572" width="10" customWidth="1"/>
    <col min="2573" max="2573" width="10.453125" customWidth="1"/>
    <col min="2574" max="2574" width="10.26953125" bestFit="1" customWidth="1"/>
    <col min="2575" max="2575" width="7.54296875" customWidth="1"/>
    <col min="2818" max="2818" width="5.26953125" customWidth="1"/>
    <col min="2819" max="2819" width="26.1796875" customWidth="1"/>
    <col min="2820" max="2820" width="13.26953125" customWidth="1"/>
    <col min="2821" max="2821" width="9.1796875" customWidth="1"/>
    <col min="2822" max="2822" width="10.54296875" customWidth="1"/>
    <col min="2823" max="2823" width="9.7265625" customWidth="1"/>
    <col min="2824" max="2825" width="9.1796875" customWidth="1"/>
    <col min="2826" max="2828" width="10" customWidth="1"/>
    <col min="2829" max="2829" width="10.453125" customWidth="1"/>
    <col min="2830" max="2830" width="10.26953125" bestFit="1" customWidth="1"/>
    <col min="2831" max="2831" width="7.54296875" customWidth="1"/>
    <col min="3074" max="3074" width="5.26953125" customWidth="1"/>
    <col min="3075" max="3075" width="26.1796875" customWidth="1"/>
    <col min="3076" max="3076" width="13.26953125" customWidth="1"/>
    <col min="3077" max="3077" width="9.1796875" customWidth="1"/>
    <col min="3078" max="3078" width="10.54296875" customWidth="1"/>
    <col min="3079" max="3079" width="9.7265625" customWidth="1"/>
    <col min="3080" max="3081" width="9.1796875" customWidth="1"/>
    <col min="3082" max="3084" width="10" customWidth="1"/>
    <col min="3085" max="3085" width="10.453125" customWidth="1"/>
    <col min="3086" max="3086" width="10.26953125" bestFit="1" customWidth="1"/>
    <col min="3087" max="3087" width="7.54296875" customWidth="1"/>
    <col min="3330" max="3330" width="5.26953125" customWidth="1"/>
    <col min="3331" max="3331" width="26.1796875" customWidth="1"/>
    <col min="3332" max="3332" width="13.26953125" customWidth="1"/>
    <col min="3333" max="3333" width="9.1796875" customWidth="1"/>
    <col min="3334" max="3334" width="10.54296875" customWidth="1"/>
    <col min="3335" max="3335" width="9.7265625" customWidth="1"/>
    <col min="3336" max="3337" width="9.1796875" customWidth="1"/>
    <col min="3338" max="3340" width="10" customWidth="1"/>
    <col min="3341" max="3341" width="10.453125" customWidth="1"/>
    <col min="3342" max="3342" width="10.26953125" bestFit="1" customWidth="1"/>
    <col min="3343" max="3343" width="7.54296875" customWidth="1"/>
    <col min="3586" max="3586" width="5.26953125" customWidth="1"/>
    <col min="3587" max="3587" width="26.1796875" customWidth="1"/>
    <col min="3588" max="3588" width="13.26953125" customWidth="1"/>
    <col min="3589" max="3589" width="9.1796875" customWidth="1"/>
    <col min="3590" max="3590" width="10.54296875" customWidth="1"/>
    <col min="3591" max="3591" width="9.7265625" customWidth="1"/>
    <col min="3592" max="3593" width="9.1796875" customWidth="1"/>
    <col min="3594" max="3596" width="10" customWidth="1"/>
    <col min="3597" max="3597" width="10.453125" customWidth="1"/>
    <col min="3598" max="3598" width="10.26953125" bestFit="1" customWidth="1"/>
    <col min="3599" max="3599" width="7.54296875" customWidth="1"/>
    <col min="3842" max="3842" width="5.26953125" customWidth="1"/>
    <col min="3843" max="3843" width="26.1796875" customWidth="1"/>
    <col min="3844" max="3844" width="13.26953125" customWidth="1"/>
    <col min="3845" max="3845" width="9.1796875" customWidth="1"/>
    <col min="3846" max="3846" width="10.54296875" customWidth="1"/>
    <col min="3847" max="3847" width="9.7265625" customWidth="1"/>
    <col min="3848" max="3849" width="9.1796875" customWidth="1"/>
    <col min="3850" max="3852" width="10" customWidth="1"/>
    <col min="3853" max="3853" width="10.453125" customWidth="1"/>
    <col min="3854" max="3854" width="10.26953125" bestFit="1" customWidth="1"/>
    <col min="3855" max="3855" width="7.54296875" customWidth="1"/>
    <col min="4098" max="4098" width="5.26953125" customWidth="1"/>
    <col min="4099" max="4099" width="26.1796875" customWidth="1"/>
    <col min="4100" max="4100" width="13.26953125" customWidth="1"/>
    <col min="4101" max="4101" width="9.1796875" customWidth="1"/>
    <col min="4102" max="4102" width="10.54296875" customWidth="1"/>
    <col min="4103" max="4103" width="9.7265625" customWidth="1"/>
    <col min="4104" max="4105" width="9.1796875" customWidth="1"/>
    <col min="4106" max="4108" width="10" customWidth="1"/>
    <col min="4109" max="4109" width="10.453125" customWidth="1"/>
    <col min="4110" max="4110" width="10.26953125" bestFit="1" customWidth="1"/>
    <col min="4111" max="4111" width="7.54296875" customWidth="1"/>
    <col min="4354" max="4354" width="5.26953125" customWidth="1"/>
    <col min="4355" max="4355" width="26.1796875" customWidth="1"/>
    <col min="4356" max="4356" width="13.26953125" customWidth="1"/>
    <col min="4357" max="4357" width="9.1796875" customWidth="1"/>
    <col min="4358" max="4358" width="10.54296875" customWidth="1"/>
    <col min="4359" max="4359" width="9.7265625" customWidth="1"/>
    <col min="4360" max="4361" width="9.1796875" customWidth="1"/>
    <col min="4362" max="4364" width="10" customWidth="1"/>
    <col min="4365" max="4365" width="10.453125" customWidth="1"/>
    <col min="4366" max="4366" width="10.26953125" bestFit="1" customWidth="1"/>
    <col min="4367" max="4367" width="7.54296875" customWidth="1"/>
    <col min="4610" max="4610" width="5.26953125" customWidth="1"/>
    <col min="4611" max="4611" width="26.1796875" customWidth="1"/>
    <col min="4612" max="4612" width="13.26953125" customWidth="1"/>
    <col min="4613" max="4613" width="9.1796875" customWidth="1"/>
    <col min="4614" max="4614" width="10.54296875" customWidth="1"/>
    <col min="4615" max="4615" width="9.7265625" customWidth="1"/>
    <col min="4616" max="4617" width="9.1796875" customWidth="1"/>
    <col min="4618" max="4620" width="10" customWidth="1"/>
    <col min="4621" max="4621" width="10.453125" customWidth="1"/>
    <col min="4622" max="4622" width="10.26953125" bestFit="1" customWidth="1"/>
    <col min="4623" max="4623" width="7.54296875" customWidth="1"/>
    <col min="4866" max="4866" width="5.26953125" customWidth="1"/>
    <col min="4867" max="4867" width="26.1796875" customWidth="1"/>
    <col min="4868" max="4868" width="13.26953125" customWidth="1"/>
    <col min="4869" max="4869" width="9.1796875" customWidth="1"/>
    <col min="4870" max="4870" width="10.54296875" customWidth="1"/>
    <col min="4871" max="4871" width="9.7265625" customWidth="1"/>
    <col min="4872" max="4873" width="9.1796875" customWidth="1"/>
    <col min="4874" max="4876" width="10" customWidth="1"/>
    <col min="4877" max="4877" width="10.453125" customWidth="1"/>
    <col min="4878" max="4878" width="10.26953125" bestFit="1" customWidth="1"/>
    <col min="4879" max="4879" width="7.54296875" customWidth="1"/>
    <col min="5122" max="5122" width="5.26953125" customWidth="1"/>
    <col min="5123" max="5123" width="26.1796875" customWidth="1"/>
    <col min="5124" max="5124" width="13.26953125" customWidth="1"/>
    <col min="5125" max="5125" width="9.1796875" customWidth="1"/>
    <col min="5126" max="5126" width="10.54296875" customWidth="1"/>
    <col min="5127" max="5127" width="9.7265625" customWidth="1"/>
    <col min="5128" max="5129" width="9.1796875" customWidth="1"/>
    <col min="5130" max="5132" width="10" customWidth="1"/>
    <col min="5133" max="5133" width="10.453125" customWidth="1"/>
    <col min="5134" max="5134" width="10.26953125" bestFit="1" customWidth="1"/>
    <col min="5135" max="5135" width="7.54296875" customWidth="1"/>
    <col min="5378" max="5378" width="5.26953125" customWidth="1"/>
    <col min="5379" max="5379" width="26.1796875" customWidth="1"/>
    <col min="5380" max="5380" width="13.26953125" customWidth="1"/>
    <col min="5381" max="5381" width="9.1796875" customWidth="1"/>
    <col min="5382" max="5382" width="10.54296875" customWidth="1"/>
    <col min="5383" max="5383" width="9.7265625" customWidth="1"/>
    <col min="5384" max="5385" width="9.1796875" customWidth="1"/>
    <col min="5386" max="5388" width="10" customWidth="1"/>
    <col min="5389" max="5389" width="10.453125" customWidth="1"/>
    <col min="5390" max="5390" width="10.26953125" bestFit="1" customWidth="1"/>
    <col min="5391" max="5391" width="7.54296875" customWidth="1"/>
    <col min="5634" max="5634" width="5.26953125" customWidth="1"/>
    <col min="5635" max="5635" width="26.1796875" customWidth="1"/>
    <col min="5636" max="5636" width="13.26953125" customWidth="1"/>
    <col min="5637" max="5637" width="9.1796875" customWidth="1"/>
    <col min="5638" max="5638" width="10.54296875" customWidth="1"/>
    <col min="5639" max="5639" width="9.7265625" customWidth="1"/>
    <col min="5640" max="5641" width="9.1796875" customWidth="1"/>
    <col min="5642" max="5644" width="10" customWidth="1"/>
    <col min="5645" max="5645" width="10.453125" customWidth="1"/>
    <col min="5646" max="5646" width="10.26953125" bestFit="1" customWidth="1"/>
    <col min="5647" max="5647" width="7.54296875" customWidth="1"/>
    <col min="5890" max="5890" width="5.26953125" customWidth="1"/>
    <col min="5891" max="5891" width="26.1796875" customWidth="1"/>
    <col min="5892" max="5892" width="13.26953125" customWidth="1"/>
    <col min="5893" max="5893" width="9.1796875" customWidth="1"/>
    <col min="5894" max="5894" width="10.54296875" customWidth="1"/>
    <col min="5895" max="5895" width="9.7265625" customWidth="1"/>
    <col min="5896" max="5897" width="9.1796875" customWidth="1"/>
    <col min="5898" max="5900" width="10" customWidth="1"/>
    <col min="5901" max="5901" width="10.453125" customWidth="1"/>
    <col min="5902" max="5902" width="10.26953125" bestFit="1" customWidth="1"/>
    <col min="5903" max="5903" width="7.54296875" customWidth="1"/>
    <col min="6146" max="6146" width="5.26953125" customWidth="1"/>
    <col min="6147" max="6147" width="26.1796875" customWidth="1"/>
    <col min="6148" max="6148" width="13.26953125" customWidth="1"/>
    <col min="6149" max="6149" width="9.1796875" customWidth="1"/>
    <col min="6150" max="6150" width="10.54296875" customWidth="1"/>
    <col min="6151" max="6151" width="9.7265625" customWidth="1"/>
    <col min="6152" max="6153" width="9.1796875" customWidth="1"/>
    <col min="6154" max="6156" width="10" customWidth="1"/>
    <col min="6157" max="6157" width="10.453125" customWidth="1"/>
    <col min="6158" max="6158" width="10.26953125" bestFit="1" customWidth="1"/>
    <col min="6159" max="6159" width="7.54296875" customWidth="1"/>
    <col min="6402" max="6402" width="5.26953125" customWidth="1"/>
    <col min="6403" max="6403" width="26.1796875" customWidth="1"/>
    <col min="6404" max="6404" width="13.26953125" customWidth="1"/>
    <col min="6405" max="6405" width="9.1796875" customWidth="1"/>
    <col min="6406" max="6406" width="10.54296875" customWidth="1"/>
    <col min="6407" max="6407" width="9.7265625" customWidth="1"/>
    <col min="6408" max="6409" width="9.1796875" customWidth="1"/>
    <col min="6410" max="6412" width="10" customWidth="1"/>
    <col min="6413" max="6413" width="10.453125" customWidth="1"/>
    <col min="6414" max="6414" width="10.26953125" bestFit="1" customWidth="1"/>
    <col min="6415" max="6415" width="7.54296875" customWidth="1"/>
    <col min="6658" max="6658" width="5.26953125" customWidth="1"/>
    <col min="6659" max="6659" width="26.1796875" customWidth="1"/>
    <col min="6660" max="6660" width="13.26953125" customWidth="1"/>
    <col min="6661" max="6661" width="9.1796875" customWidth="1"/>
    <col min="6662" max="6662" width="10.54296875" customWidth="1"/>
    <col min="6663" max="6663" width="9.7265625" customWidth="1"/>
    <col min="6664" max="6665" width="9.1796875" customWidth="1"/>
    <col min="6666" max="6668" width="10" customWidth="1"/>
    <col min="6669" max="6669" width="10.453125" customWidth="1"/>
    <col min="6670" max="6670" width="10.26953125" bestFit="1" customWidth="1"/>
    <col min="6671" max="6671" width="7.54296875" customWidth="1"/>
    <col min="6914" max="6914" width="5.26953125" customWidth="1"/>
    <col min="6915" max="6915" width="26.1796875" customWidth="1"/>
    <col min="6916" max="6916" width="13.26953125" customWidth="1"/>
    <col min="6917" max="6917" width="9.1796875" customWidth="1"/>
    <col min="6918" max="6918" width="10.54296875" customWidth="1"/>
    <col min="6919" max="6919" width="9.7265625" customWidth="1"/>
    <col min="6920" max="6921" width="9.1796875" customWidth="1"/>
    <col min="6922" max="6924" width="10" customWidth="1"/>
    <col min="6925" max="6925" width="10.453125" customWidth="1"/>
    <col min="6926" max="6926" width="10.26953125" bestFit="1" customWidth="1"/>
    <col min="6927" max="6927" width="7.54296875" customWidth="1"/>
    <col min="7170" max="7170" width="5.26953125" customWidth="1"/>
    <col min="7171" max="7171" width="26.1796875" customWidth="1"/>
    <col min="7172" max="7172" width="13.26953125" customWidth="1"/>
    <col min="7173" max="7173" width="9.1796875" customWidth="1"/>
    <col min="7174" max="7174" width="10.54296875" customWidth="1"/>
    <col min="7175" max="7175" width="9.7265625" customWidth="1"/>
    <col min="7176" max="7177" width="9.1796875" customWidth="1"/>
    <col min="7178" max="7180" width="10" customWidth="1"/>
    <col min="7181" max="7181" width="10.453125" customWidth="1"/>
    <col min="7182" max="7182" width="10.26953125" bestFit="1" customWidth="1"/>
    <col min="7183" max="7183" width="7.54296875" customWidth="1"/>
    <col min="7426" max="7426" width="5.26953125" customWidth="1"/>
    <col min="7427" max="7427" width="26.1796875" customWidth="1"/>
    <col min="7428" max="7428" width="13.26953125" customWidth="1"/>
    <col min="7429" max="7429" width="9.1796875" customWidth="1"/>
    <col min="7430" max="7430" width="10.54296875" customWidth="1"/>
    <col min="7431" max="7431" width="9.7265625" customWidth="1"/>
    <col min="7432" max="7433" width="9.1796875" customWidth="1"/>
    <col min="7434" max="7436" width="10" customWidth="1"/>
    <col min="7437" max="7437" width="10.453125" customWidth="1"/>
    <col min="7438" max="7438" width="10.26953125" bestFit="1" customWidth="1"/>
    <col min="7439" max="7439" width="7.54296875" customWidth="1"/>
    <col min="7682" max="7682" width="5.26953125" customWidth="1"/>
    <col min="7683" max="7683" width="26.1796875" customWidth="1"/>
    <col min="7684" max="7684" width="13.26953125" customWidth="1"/>
    <col min="7685" max="7685" width="9.1796875" customWidth="1"/>
    <col min="7686" max="7686" width="10.54296875" customWidth="1"/>
    <col min="7687" max="7687" width="9.7265625" customWidth="1"/>
    <col min="7688" max="7689" width="9.1796875" customWidth="1"/>
    <col min="7690" max="7692" width="10" customWidth="1"/>
    <col min="7693" max="7693" width="10.453125" customWidth="1"/>
    <col min="7694" max="7694" width="10.26953125" bestFit="1" customWidth="1"/>
    <col min="7695" max="7695" width="7.54296875" customWidth="1"/>
    <col min="7938" max="7938" width="5.26953125" customWidth="1"/>
    <col min="7939" max="7939" width="26.1796875" customWidth="1"/>
    <col min="7940" max="7940" width="13.26953125" customWidth="1"/>
    <col min="7941" max="7941" width="9.1796875" customWidth="1"/>
    <col min="7942" max="7942" width="10.54296875" customWidth="1"/>
    <col min="7943" max="7943" width="9.7265625" customWidth="1"/>
    <col min="7944" max="7945" width="9.1796875" customWidth="1"/>
    <col min="7946" max="7948" width="10" customWidth="1"/>
    <col min="7949" max="7949" width="10.453125" customWidth="1"/>
    <col min="7950" max="7950" width="10.26953125" bestFit="1" customWidth="1"/>
    <col min="7951" max="7951" width="7.54296875" customWidth="1"/>
    <col min="8194" max="8194" width="5.26953125" customWidth="1"/>
    <col min="8195" max="8195" width="26.1796875" customWidth="1"/>
    <col min="8196" max="8196" width="13.26953125" customWidth="1"/>
    <col min="8197" max="8197" width="9.1796875" customWidth="1"/>
    <col min="8198" max="8198" width="10.54296875" customWidth="1"/>
    <col min="8199" max="8199" width="9.7265625" customWidth="1"/>
    <col min="8200" max="8201" width="9.1796875" customWidth="1"/>
    <col min="8202" max="8204" width="10" customWidth="1"/>
    <col min="8205" max="8205" width="10.453125" customWidth="1"/>
    <col min="8206" max="8206" width="10.26953125" bestFit="1" customWidth="1"/>
    <col min="8207" max="8207" width="7.54296875" customWidth="1"/>
    <col min="8450" max="8450" width="5.26953125" customWidth="1"/>
    <col min="8451" max="8451" width="26.1796875" customWidth="1"/>
    <col min="8452" max="8452" width="13.26953125" customWidth="1"/>
    <col min="8453" max="8453" width="9.1796875" customWidth="1"/>
    <col min="8454" max="8454" width="10.54296875" customWidth="1"/>
    <col min="8455" max="8455" width="9.7265625" customWidth="1"/>
    <col min="8456" max="8457" width="9.1796875" customWidth="1"/>
    <col min="8458" max="8460" width="10" customWidth="1"/>
    <col min="8461" max="8461" width="10.453125" customWidth="1"/>
    <col min="8462" max="8462" width="10.26953125" bestFit="1" customWidth="1"/>
    <col min="8463" max="8463" width="7.54296875" customWidth="1"/>
    <col min="8706" max="8706" width="5.26953125" customWidth="1"/>
    <col min="8707" max="8707" width="26.1796875" customWidth="1"/>
    <col min="8708" max="8708" width="13.26953125" customWidth="1"/>
    <col min="8709" max="8709" width="9.1796875" customWidth="1"/>
    <col min="8710" max="8710" width="10.54296875" customWidth="1"/>
    <col min="8711" max="8711" width="9.7265625" customWidth="1"/>
    <col min="8712" max="8713" width="9.1796875" customWidth="1"/>
    <col min="8714" max="8716" width="10" customWidth="1"/>
    <col min="8717" max="8717" width="10.453125" customWidth="1"/>
    <col min="8718" max="8718" width="10.26953125" bestFit="1" customWidth="1"/>
    <col min="8719" max="8719" width="7.54296875" customWidth="1"/>
    <col min="8962" max="8962" width="5.26953125" customWidth="1"/>
    <col min="8963" max="8963" width="26.1796875" customWidth="1"/>
    <col min="8964" max="8964" width="13.26953125" customWidth="1"/>
    <col min="8965" max="8965" width="9.1796875" customWidth="1"/>
    <col min="8966" max="8966" width="10.54296875" customWidth="1"/>
    <col min="8967" max="8967" width="9.7265625" customWidth="1"/>
    <col min="8968" max="8969" width="9.1796875" customWidth="1"/>
    <col min="8970" max="8972" width="10" customWidth="1"/>
    <col min="8973" max="8973" width="10.453125" customWidth="1"/>
    <col min="8974" max="8974" width="10.26953125" bestFit="1" customWidth="1"/>
    <col min="8975" max="8975" width="7.54296875" customWidth="1"/>
    <col min="9218" max="9218" width="5.26953125" customWidth="1"/>
    <col min="9219" max="9219" width="26.1796875" customWidth="1"/>
    <col min="9220" max="9220" width="13.26953125" customWidth="1"/>
    <col min="9221" max="9221" width="9.1796875" customWidth="1"/>
    <col min="9222" max="9222" width="10.54296875" customWidth="1"/>
    <col min="9223" max="9223" width="9.7265625" customWidth="1"/>
    <col min="9224" max="9225" width="9.1796875" customWidth="1"/>
    <col min="9226" max="9228" width="10" customWidth="1"/>
    <col min="9229" max="9229" width="10.453125" customWidth="1"/>
    <col min="9230" max="9230" width="10.26953125" bestFit="1" customWidth="1"/>
    <col min="9231" max="9231" width="7.54296875" customWidth="1"/>
    <col min="9474" max="9474" width="5.26953125" customWidth="1"/>
    <col min="9475" max="9475" width="26.1796875" customWidth="1"/>
    <col min="9476" max="9476" width="13.26953125" customWidth="1"/>
    <col min="9477" max="9477" width="9.1796875" customWidth="1"/>
    <col min="9478" max="9478" width="10.54296875" customWidth="1"/>
    <col min="9479" max="9479" width="9.7265625" customWidth="1"/>
    <col min="9480" max="9481" width="9.1796875" customWidth="1"/>
    <col min="9482" max="9484" width="10" customWidth="1"/>
    <col min="9485" max="9485" width="10.453125" customWidth="1"/>
    <col min="9486" max="9486" width="10.26953125" bestFit="1" customWidth="1"/>
    <col min="9487" max="9487" width="7.54296875" customWidth="1"/>
    <col min="9730" max="9730" width="5.26953125" customWidth="1"/>
    <col min="9731" max="9731" width="26.1796875" customWidth="1"/>
    <col min="9732" max="9732" width="13.26953125" customWidth="1"/>
    <col min="9733" max="9733" width="9.1796875" customWidth="1"/>
    <col min="9734" max="9734" width="10.54296875" customWidth="1"/>
    <col min="9735" max="9735" width="9.7265625" customWidth="1"/>
    <col min="9736" max="9737" width="9.1796875" customWidth="1"/>
    <col min="9738" max="9740" width="10" customWidth="1"/>
    <col min="9741" max="9741" width="10.453125" customWidth="1"/>
    <col min="9742" max="9742" width="10.26953125" bestFit="1" customWidth="1"/>
    <col min="9743" max="9743" width="7.54296875" customWidth="1"/>
    <col min="9986" max="9986" width="5.26953125" customWidth="1"/>
    <col min="9987" max="9987" width="26.1796875" customWidth="1"/>
    <col min="9988" max="9988" width="13.26953125" customWidth="1"/>
    <col min="9989" max="9989" width="9.1796875" customWidth="1"/>
    <col min="9990" max="9990" width="10.54296875" customWidth="1"/>
    <col min="9991" max="9991" width="9.7265625" customWidth="1"/>
    <col min="9992" max="9993" width="9.1796875" customWidth="1"/>
    <col min="9994" max="9996" width="10" customWidth="1"/>
    <col min="9997" max="9997" width="10.453125" customWidth="1"/>
    <col min="9998" max="9998" width="10.26953125" bestFit="1" customWidth="1"/>
    <col min="9999" max="9999" width="7.54296875" customWidth="1"/>
    <col min="10242" max="10242" width="5.26953125" customWidth="1"/>
    <col min="10243" max="10243" width="26.1796875" customWidth="1"/>
    <col min="10244" max="10244" width="13.26953125" customWidth="1"/>
    <col min="10245" max="10245" width="9.1796875" customWidth="1"/>
    <col min="10246" max="10246" width="10.54296875" customWidth="1"/>
    <col min="10247" max="10247" width="9.7265625" customWidth="1"/>
    <col min="10248" max="10249" width="9.1796875" customWidth="1"/>
    <col min="10250" max="10252" width="10" customWidth="1"/>
    <col min="10253" max="10253" width="10.453125" customWidth="1"/>
    <col min="10254" max="10254" width="10.26953125" bestFit="1" customWidth="1"/>
    <col min="10255" max="10255" width="7.54296875" customWidth="1"/>
    <col min="10498" max="10498" width="5.26953125" customWidth="1"/>
    <col min="10499" max="10499" width="26.1796875" customWidth="1"/>
    <col min="10500" max="10500" width="13.26953125" customWidth="1"/>
    <col min="10501" max="10501" width="9.1796875" customWidth="1"/>
    <col min="10502" max="10502" width="10.54296875" customWidth="1"/>
    <col min="10503" max="10503" width="9.7265625" customWidth="1"/>
    <col min="10504" max="10505" width="9.1796875" customWidth="1"/>
    <col min="10506" max="10508" width="10" customWidth="1"/>
    <col min="10509" max="10509" width="10.453125" customWidth="1"/>
    <col min="10510" max="10510" width="10.26953125" bestFit="1" customWidth="1"/>
    <col min="10511" max="10511" width="7.54296875" customWidth="1"/>
    <col min="10754" max="10754" width="5.26953125" customWidth="1"/>
    <col min="10755" max="10755" width="26.1796875" customWidth="1"/>
    <col min="10756" max="10756" width="13.26953125" customWidth="1"/>
    <col min="10757" max="10757" width="9.1796875" customWidth="1"/>
    <col min="10758" max="10758" width="10.54296875" customWidth="1"/>
    <col min="10759" max="10759" width="9.7265625" customWidth="1"/>
    <col min="10760" max="10761" width="9.1796875" customWidth="1"/>
    <col min="10762" max="10764" width="10" customWidth="1"/>
    <col min="10765" max="10765" width="10.453125" customWidth="1"/>
    <col min="10766" max="10766" width="10.26953125" bestFit="1" customWidth="1"/>
    <col min="10767" max="10767" width="7.54296875" customWidth="1"/>
    <col min="11010" max="11010" width="5.26953125" customWidth="1"/>
    <col min="11011" max="11011" width="26.1796875" customWidth="1"/>
    <col min="11012" max="11012" width="13.26953125" customWidth="1"/>
    <col min="11013" max="11013" width="9.1796875" customWidth="1"/>
    <col min="11014" max="11014" width="10.54296875" customWidth="1"/>
    <col min="11015" max="11015" width="9.7265625" customWidth="1"/>
    <col min="11016" max="11017" width="9.1796875" customWidth="1"/>
    <col min="11018" max="11020" width="10" customWidth="1"/>
    <col min="11021" max="11021" width="10.453125" customWidth="1"/>
    <col min="11022" max="11022" width="10.26953125" bestFit="1" customWidth="1"/>
    <col min="11023" max="11023" width="7.54296875" customWidth="1"/>
    <col min="11266" max="11266" width="5.26953125" customWidth="1"/>
    <col min="11267" max="11267" width="26.1796875" customWidth="1"/>
    <col min="11268" max="11268" width="13.26953125" customWidth="1"/>
    <col min="11269" max="11269" width="9.1796875" customWidth="1"/>
    <col min="11270" max="11270" width="10.54296875" customWidth="1"/>
    <col min="11271" max="11271" width="9.7265625" customWidth="1"/>
    <col min="11272" max="11273" width="9.1796875" customWidth="1"/>
    <col min="11274" max="11276" width="10" customWidth="1"/>
    <col min="11277" max="11277" width="10.453125" customWidth="1"/>
    <col min="11278" max="11278" width="10.26953125" bestFit="1" customWidth="1"/>
    <col min="11279" max="11279" width="7.54296875" customWidth="1"/>
    <col min="11522" max="11522" width="5.26953125" customWidth="1"/>
    <col min="11523" max="11523" width="26.1796875" customWidth="1"/>
    <col min="11524" max="11524" width="13.26953125" customWidth="1"/>
    <col min="11525" max="11525" width="9.1796875" customWidth="1"/>
    <col min="11526" max="11526" width="10.54296875" customWidth="1"/>
    <col min="11527" max="11527" width="9.7265625" customWidth="1"/>
    <col min="11528" max="11529" width="9.1796875" customWidth="1"/>
    <col min="11530" max="11532" width="10" customWidth="1"/>
    <col min="11533" max="11533" width="10.453125" customWidth="1"/>
    <col min="11534" max="11534" width="10.26953125" bestFit="1" customWidth="1"/>
    <col min="11535" max="11535" width="7.54296875" customWidth="1"/>
    <col min="11778" max="11778" width="5.26953125" customWidth="1"/>
    <col min="11779" max="11779" width="26.1796875" customWidth="1"/>
    <col min="11780" max="11780" width="13.26953125" customWidth="1"/>
    <col min="11781" max="11781" width="9.1796875" customWidth="1"/>
    <col min="11782" max="11782" width="10.54296875" customWidth="1"/>
    <col min="11783" max="11783" width="9.7265625" customWidth="1"/>
    <col min="11784" max="11785" width="9.1796875" customWidth="1"/>
    <col min="11786" max="11788" width="10" customWidth="1"/>
    <col min="11789" max="11789" width="10.453125" customWidth="1"/>
    <col min="11790" max="11790" width="10.26953125" bestFit="1" customWidth="1"/>
    <col min="11791" max="11791" width="7.54296875" customWidth="1"/>
    <col min="12034" max="12034" width="5.26953125" customWidth="1"/>
    <col min="12035" max="12035" width="26.1796875" customWidth="1"/>
    <col min="12036" max="12036" width="13.26953125" customWidth="1"/>
    <col min="12037" max="12037" width="9.1796875" customWidth="1"/>
    <col min="12038" max="12038" width="10.54296875" customWidth="1"/>
    <col min="12039" max="12039" width="9.7265625" customWidth="1"/>
    <col min="12040" max="12041" width="9.1796875" customWidth="1"/>
    <col min="12042" max="12044" width="10" customWidth="1"/>
    <col min="12045" max="12045" width="10.453125" customWidth="1"/>
    <col min="12046" max="12046" width="10.26953125" bestFit="1" customWidth="1"/>
    <col min="12047" max="12047" width="7.54296875" customWidth="1"/>
    <col min="12290" max="12290" width="5.26953125" customWidth="1"/>
    <col min="12291" max="12291" width="26.1796875" customWidth="1"/>
    <col min="12292" max="12292" width="13.26953125" customWidth="1"/>
    <col min="12293" max="12293" width="9.1796875" customWidth="1"/>
    <col min="12294" max="12294" width="10.54296875" customWidth="1"/>
    <col min="12295" max="12295" width="9.7265625" customWidth="1"/>
    <col min="12296" max="12297" width="9.1796875" customWidth="1"/>
    <col min="12298" max="12300" width="10" customWidth="1"/>
    <col min="12301" max="12301" width="10.453125" customWidth="1"/>
    <col min="12302" max="12302" width="10.26953125" bestFit="1" customWidth="1"/>
    <col min="12303" max="12303" width="7.54296875" customWidth="1"/>
    <col min="12546" max="12546" width="5.26953125" customWidth="1"/>
    <col min="12547" max="12547" width="26.1796875" customWidth="1"/>
    <col min="12548" max="12548" width="13.26953125" customWidth="1"/>
    <col min="12549" max="12549" width="9.1796875" customWidth="1"/>
    <col min="12550" max="12550" width="10.54296875" customWidth="1"/>
    <col min="12551" max="12551" width="9.7265625" customWidth="1"/>
    <col min="12552" max="12553" width="9.1796875" customWidth="1"/>
    <col min="12554" max="12556" width="10" customWidth="1"/>
    <col min="12557" max="12557" width="10.453125" customWidth="1"/>
    <col min="12558" max="12558" width="10.26953125" bestFit="1" customWidth="1"/>
    <col min="12559" max="12559" width="7.54296875" customWidth="1"/>
    <col min="12802" max="12802" width="5.26953125" customWidth="1"/>
    <col min="12803" max="12803" width="26.1796875" customWidth="1"/>
    <col min="12804" max="12804" width="13.26953125" customWidth="1"/>
    <col min="12805" max="12805" width="9.1796875" customWidth="1"/>
    <col min="12806" max="12806" width="10.54296875" customWidth="1"/>
    <col min="12807" max="12807" width="9.7265625" customWidth="1"/>
    <col min="12808" max="12809" width="9.1796875" customWidth="1"/>
    <col min="12810" max="12812" width="10" customWidth="1"/>
    <col min="12813" max="12813" width="10.453125" customWidth="1"/>
    <col min="12814" max="12814" width="10.26953125" bestFit="1" customWidth="1"/>
    <col min="12815" max="12815" width="7.54296875" customWidth="1"/>
    <col min="13058" max="13058" width="5.26953125" customWidth="1"/>
    <col min="13059" max="13059" width="26.1796875" customWidth="1"/>
    <col min="13060" max="13060" width="13.26953125" customWidth="1"/>
    <col min="13061" max="13061" width="9.1796875" customWidth="1"/>
    <col min="13062" max="13062" width="10.54296875" customWidth="1"/>
    <col min="13063" max="13063" width="9.7265625" customWidth="1"/>
    <col min="13064" max="13065" width="9.1796875" customWidth="1"/>
    <col min="13066" max="13068" width="10" customWidth="1"/>
    <col min="13069" max="13069" width="10.453125" customWidth="1"/>
    <col min="13070" max="13070" width="10.26953125" bestFit="1" customWidth="1"/>
    <col min="13071" max="13071" width="7.54296875" customWidth="1"/>
    <col min="13314" max="13314" width="5.26953125" customWidth="1"/>
    <col min="13315" max="13315" width="26.1796875" customWidth="1"/>
    <col min="13316" max="13316" width="13.26953125" customWidth="1"/>
    <col min="13317" max="13317" width="9.1796875" customWidth="1"/>
    <col min="13318" max="13318" width="10.54296875" customWidth="1"/>
    <col min="13319" max="13319" width="9.7265625" customWidth="1"/>
    <col min="13320" max="13321" width="9.1796875" customWidth="1"/>
    <col min="13322" max="13324" width="10" customWidth="1"/>
    <col min="13325" max="13325" width="10.453125" customWidth="1"/>
    <col min="13326" max="13326" width="10.26953125" bestFit="1" customWidth="1"/>
    <col min="13327" max="13327" width="7.54296875" customWidth="1"/>
    <col min="13570" max="13570" width="5.26953125" customWidth="1"/>
    <col min="13571" max="13571" width="26.1796875" customWidth="1"/>
    <col min="13572" max="13572" width="13.26953125" customWidth="1"/>
    <col min="13573" max="13573" width="9.1796875" customWidth="1"/>
    <col min="13574" max="13574" width="10.54296875" customWidth="1"/>
    <col min="13575" max="13575" width="9.7265625" customWidth="1"/>
    <col min="13576" max="13577" width="9.1796875" customWidth="1"/>
    <col min="13578" max="13580" width="10" customWidth="1"/>
    <col min="13581" max="13581" width="10.453125" customWidth="1"/>
    <col min="13582" max="13582" width="10.26953125" bestFit="1" customWidth="1"/>
    <col min="13583" max="13583" width="7.54296875" customWidth="1"/>
    <col min="13826" max="13826" width="5.26953125" customWidth="1"/>
    <col min="13827" max="13827" width="26.1796875" customWidth="1"/>
    <col min="13828" max="13828" width="13.26953125" customWidth="1"/>
    <col min="13829" max="13829" width="9.1796875" customWidth="1"/>
    <col min="13830" max="13830" width="10.54296875" customWidth="1"/>
    <col min="13831" max="13831" width="9.7265625" customWidth="1"/>
    <col min="13832" max="13833" width="9.1796875" customWidth="1"/>
    <col min="13834" max="13836" width="10" customWidth="1"/>
    <col min="13837" max="13837" width="10.453125" customWidth="1"/>
    <col min="13838" max="13838" width="10.26953125" bestFit="1" customWidth="1"/>
    <col min="13839" max="13839" width="7.54296875" customWidth="1"/>
    <col min="14082" max="14082" width="5.26953125" customWidth="1"/>
    <col min="14083" max="14083" width="26.1796875" customWidth="1"/>
    <col min="14084" max="14084" width="13.26953125" customWidth="1"/>
    <col min="14085" max="14085" width="9.1796875" customWidth="1"/>
    <col min="14086" max="14086" width="10.54296875" customWidth="1"/>
    <col min="14087" max="14087" width="9.7265625" customWidth="1"/>
    <col min="14088" max="14089" width="9.1796875" customWidth="1"/>
    <col min="14090" max="14092" width="10" customWidth="1"/>
    <col min="14093" max="14093" width="10.453125" customWidth="1"/>
    <col min="14094" max="14094" width="10.26953125" bestFit="1" customWidth="1"/>
    <col min="14095" max="14095" width="7.54296875" customWidth="1"/>
    <col min="14338" max="14338" width="5.26953125" customWidth="1"/>
    <col min="14339" max="14339" width="26.1796875" customWidth="1"/>
    <col min="14340" max="14340" width="13.26953125" customWidth="1"/>
    <col min="14341" max="14341" width="9.1796875" customWidth="1"/>
    <col min="14342" max="14342" width="10.54296875" customWidth="1"/>
    <col min="14343" max="14343" width="9.7265625" customWidth="1"/>
    <col min="14344" max="14345" width="9.1796875" customWidth="1"/>
    <col min="14346" max="14348" width="10" customWidth="1"/>
    <col min="14349" max="14349" width="10.453125" customWidth="1"/>
    <col min="14350" max="14350" width="10.26953125" bestFit="1" customWidth="1"/>
    <col min="14351" max="14351" width="7.54296875" customWidth="1"/>
    <col min="14594" max="14594" width="5.26953125" customWidth="1"/>
    <col min="14595" max="14595" width="26.1796875" customWidth="1"/>
    <col min="14596" max="14596" width="13.26953125" customWidth="1"/>
    <col min="14597" max="14597" width="9.1796875" customWidth="1"/>
    <col min="14598" max="14598" width="10.54296875" customWidth="1"/>
    <col min="14599" max="14599" width="9.7265625" customWidth="1"/>
    <col min="14600" max="14601" width="9.1796875" customWidth="1"/>
    <col min="14602" max="14604" width="10" customWidth="1"/>
    <col min="14605" max="14605" width="10.453125" customWidth="1"/>
    <col min="14606" max="14606" width="10.26953125" bestFit="1" customWidth="1"/>
    <col min="14607" max="14607" width="7.54296875" customWidth="1"/>
    <col min="14850" max="14850" width="5.26953125" customWidth="1"/>
    <col min="14851" max="14851" width="26.1796875" customWidth="1"/>
    <col min="14852" max="14852" width="13.26953125" customWidth="1"/>
    <col min="14853" max="14853" width="9.1796875" customWidth="1"/>
    <col min="14854" max="14854" width="10.54296875" customWidth="1"/>
    <col min="14855" max="14855" width="9.7265625" customWidth="1"/>
    <col min="14856" max="14857" width="9.1796875" customWidth="1"/>
    <col min="14858" max="14860" width="10" customWidth="1"/>
    <col min="14861" max="14861" width="10.453125" customWidth="1"/>
    <col min="14862" max="14862" width="10.26953125" bestFit="1" customWidth="1"/>
    <col min="14863" max="14863" width="7.54296875" customWidth="1"/>
    <col min="15106" max="15106" width="5.26953125" customWidth="1"/>
    <col min="15107" max="15107" width="26.1796875" customWidth="1"/>
    <col min="15108" max="15108" width="13.26953125" customWidth="1"/>
    <col min="15109" max="15109" width="9.1796875" customWidth="1"/>
    <col min="15110" max="15110" width="10.54296875" customWidth="1"/>
    <col min="15111" max="15111" width="9.7265625" customWidth="1"/>
    <col min="15112" max="15113" width="9.1796875" customWidth="1"/>
    <col min="15114" max="15116" width="10" customWidth="1"/>
    <col min="15117" max="15117" width="10.453125" customWidth="1"/>
    <col min="15118" max="15118" width="10.26953125" bestFit="1" customWidth="1"/>
    <col min="15119" max="15119" width="7.54296875" customWidth="1"/>
    <col min="15362" max="15362" width="5.26953125" customWidth="1"/>
    <col min="15363" max="15363" width="26.1796875" customWidth="1"/>
    <col min="15364" max="15364" width="13.26953125" customWidth="1"/>
    <col min="15365" max="15365" width="9.1796875" customWidth="1"/>
    <col min="15366" max="15366" width="10.54296875" customWidth="1"/>
    <col min="15367" max="15367" width="9.7265625" customWidth="1"/>
    <col min="15368" max="15369" width="9.1796875" customWidth="1"/>
    <col min="15370" max="15372" width="10" customWidth="1"/>
    <col min="15373" max="15373" width="10.453125" customWidth="1"/>
    <col min="15374" max="15374" width="10.26953125" bestFit="1" customWidth="1"/>
    <col min="15375" max="15375" width="7.54296875" customWidth="1"/>
    <col min="15618" max="15618" width="5.26953125" customWidth="1"/>
    <col min="15619" max="15619" width="26.1796875" customWidth="1"/>
    <col min="15620" max="15620" width="13.26953125" customWidth="1"/>
    <col min="15621" max="15621" width="9.1796875" customWidth="1"/>
    <col min="15622" max="15622" width="10.54296875" customWidth="1"/>
    <col min="15623" max="15623" width="9.7265625" customWidth="1"/>
    <col min="15624" max="15625" width="9.1796875" customWidth="1"/>
    <col min="15626" max="15628" width="10" customWidth="1"/>
    <col min="15629" max="15629" width="10.453125" customWidth="1"/>
    <col min="15630" max="15630" width="10.26953125" bestFit="1" customWidth="1"/>
    <col min="15631" max="15631" width="7.54296875" customWidth="1"/>
    <col min="15874" max="15874" width="5.26953125" customWidth="1"/>
    <col min="15875" max="15875" width="26.1796875" customWidth="1"/>
    <col min="15876" max="15876" width="13.26953125" customWidth="1"/>
    <col min="15877" max="15877" width="9.1796875" customWidth="1"/>
    <col min="15878" max="15878" width="10.54296875" customWidth="1"/>
    <col min="15879" max="15879" width="9.7265625" customWidth="1"/>
    <col min="15880" max="15881" width="9.1796875" customWidth="1"/>
    <col min="15882" max="15884" width="10" customWidth="1"/>
    <col min="15885" max="15885" width="10.453125" customWidth="1"/>
    <col min="15886" max="15886" width="10.26953125" bestFit="1" customWidth="1"/>
    <col min="15887" max="15887" width="7.54296875" customWidth="1"/>
    <col min="16130" max="16130" width="5.26953125" customWidth="1"/>
    <col min="16131" max="16131" width="26.1796875" customWidth="1"/>
    <col min="16132" max="16132" width="13.26953125" customWidth="1"/>
    <col min="16133" max="16133" width="9.1796875" customWidth="1"/>
    <col min="16134" max="16134" width="10.54296875" customWidth="1"/>
    <col min="16135" max="16135" width="9.7265625" customWidth="1"/>
    <col min="16136" max="16137" width="9.1796875" customWidth="1"/>
    <col min="16138" max="16140" width="10" customWidth="1"/>
    <col min="16141" max="16141" width="10.453125" customWidth="1"/>
    <col min="16142" max="16142" width="10.26953125" bestFit="1" customWidth="1"/>
    <col min="16143" max="16143" width="7.54296875" customWidth="1"/>
  </cols>
  <sheetData>
    <row r="1" spans="1:17" ht="15" customHeight="1" x14ac:dyDescent="0.35">
      <c r="A1" s="150" t="s">
        <v>8</v>
      </c>
      <c r="B1" s="150"/>
      <c r="C1" s="150"/>
      <c r="D1" s="13"/>
      <c r="E1" s="1"/>
      <c r="F1" s="1"/>
      <c r="G1" s="1"/>
      <c r="H1" s="1"/>
      <c r="I1" s="1"/>
      <c r="J1" s="1"/>
      <c r="K1" s="147" t="s">
        <v>30</v>
      </c>
      <c r="L1" s="158"/>
      <c r="M1" s="158"/>
      <c r="N1" s="158"/>
      <c r="O1" s="158"/>
      <c r="P1" s="158"/>
      <c r="Q1" s="158"/>
    </row>
    <row r="2" spans="1:17" ht="15" customHeight="1" x14ac:dyDescent="0.35">
      <c r="A2" s="150" t="s">
        <v>28</v>
      </c>
      <c r="B2" s="150"/>
      <c r="C2" s="150"/>
      <c r="D2" s="13"/>
      <c r="E2" s="1"/>
      <c r="F2" s="1"/>
      <c r="G2" s="1"/>
      <c r="H2" s="1"/>
      <c r="I2" s="1"/>
      <c r="J2" s="1"/>
      <c r="K2" s="147" t="s">
        <v>29</v>
      </c>
      <c r="L2" s="147"/>
      <c r="M2" s="147"/>
      <c r="N2" s="147"/>
      <c r="O2" s="147"/>
      <c r="P2" s="147"/>
      <c r="Q2" s="147"/>
    </row>
    <row r="3" spans="1:17" ht="15" customHeight="1" x14ac:dyDescent="0.35">
      <c r="A3" s="147" t="s">
        <v>78</v>
      </c>
      <c r="B3" s="147"/>
      <c r="C3" s="147"/>
      <c r="D3" s="13"/>
      <c r="E3" s="1"/>
      <c r="F3" s="1"/>
      <c r="G3" s="1"/>
      <c r="H3" s="1"/>
      <c r="I3" s="1"/>
      <c r="J3" s="1"/>
      <c r="K3" s="1"/>
      <c r="L3" s="1"/>
      <c r="M3" s="1"/>
      <c r="N3" s="1"/>
      <c r="O3" s="1"/>
      <c r="P3" s="1"/>
      <c r="Q3" s="1"/>
    </row>
    <row r="4" spans="1:17" ht="15" customHeight="1" x14ac:dyDescent="0.35">
      <c r="A4" s="38"/>
      <c r="B4" s="38"/>
      <c r="C4" s="46"/>
      <c r="D4" s="13"/>
      <c r="E4" s="1"/>
      <c r="F4" s="1"/>
      <c r="G4" s="1"/>
      <c r="H4" s="1"/>
      <c r="I4" s="1"/>
      <c r="J4" s="1"/>
      <c r="K4" s="1"/>
      <c r="L4" s="1"/>
      <c r="M4" s="1"/>
      <c r="N4" s="1"/>
      <c r="O4" s="1"/>
      <c r="P4" s="1"/>
      <c r="Q4" s="43" t="s">
        <v>43</v>
      </c>
    </row>
    <row r="5" spans="1:17" ht="52.5" customHeight="1" x14ac:dyDescent="0.35">
      <c r="A5" s="157" t="s">
        <v>118</v>
      </c>
      <c r="B5" s="157"/>
      <c r="C5" s="157"/>
      <c r="D5" s="157"/>
      <c r="E5" s="157"/>
      <c r="F5" s="157"/>
      <c r="G5" s="157"/>
      <c r="H5" s="157"/>
      <c r="I5" s="157"/>
      <c r="J5" s="157"/>
      <c r="K5" s="157"/>
      <c r="L5" s="157"/>
      <c r="M5" s="157"/>
      <c r="N5" s="157"/>
      <c r="O5" s="157"/>
      <c r="P5" s="157"/>
      <c r="Q5" s="157"/>
    </row>
    <row r="7" spans="1:17" ht="27.75" customHeight="1" x14ac:dyDescent="0.35">
      <c r="A7" s="162" t="s">
        <v>5</v>
      </c>
      <c r="B7" s="165" t="s">
        <v>48</v>
      </c>
      <c r="C7" s="166"/>
      <c r="D7" s="167" t="s">
        <v>40</v>
      </c>
      <c r="E7" s="168"/>
      <c r="F7" s="168"/>
      <c r="G7" s="168"/>
      <c r="H7" s="168"/>
      <c r="I7" s="168"/>
      <c r="J7" s="169"/>
      <c r="K7" s="170" t="s">
        <v>65</v>
      </c>
      <c r="L7" s="171"/>
      <c r="M7" s="171"/>
      <c r="N7" s="171"/>
      <c r="O7" s="171"/>
      <c r="P7" s="172"/>
      <c r="Q7" s="19" t="s">
        <v>6</v>
      </c>
    </row>
    <row r="8" spans="1:17" ht="45.75" customHeight="1" x14ac:dyDescent="0.35">
      <c r="A8" s="163"/>
      <c r="B8" s="118" t="s">
        <v>47</v>
      </c>
      <c r="C8" s="60" t="s">
        <v>54</v>
      </c>
      <c r="D8" s="68" t="s">
        <v>49</v>
      </c>
      <c r="E8" s="69" t="s">
        <v>50</v>
      </c>
      <c r="F8" s="69" t="s">
        <v>51</v>
      </c>
      <c r="G8" s="69" t="s">
        <v>64</v>
      </c>
      <c r="H8" s="69" t="s">
        <v>66</v>
      </c>
      <c r="I8" s="69" t="s">
        <v>67</v>
      </c>
      <c r="J8" s="69" t="s">
        <v>53</v>
      </c>
      <c r="K8" s="67" t="s">
        <v>49</v>
      </c>
      <c r="L8" s="67" t="s">
        <v>50</v>
      </c>
      <c r="M8" s="67" t="s">
        <v>51</v>
      </c>
      <c r="N8" s="67" t="s">
        <v>64</v>
      </c>
      <c r="O8" s="67" t="s">
        <v>66</v>
      </c>
      <c r="P8" s="67" t="s">
        <v>53</v>
      </c>
      <c r="Q8" s="19"/>
    </row>
    <row r="9" spans="1:17" ht="24.75" customHeight="1" x14ac:dyDescent="0.35">
      <c r="A9" s="8" t="s">
        <v>45</v>
      </c>
      <c r="B9" s="39"/>
      <c r="C9" s="47"/>
      <c r="D9" s="41"/>
      <c r="E9" s="40"/>
      <c r="F9" s="40"/>
      <c r="G9" s="40"/>
      <c r="H9" s="40"/>
      <c r="I9" s="41"/>
      <c r="J9" s="70"/>
      <c r="K9" s="119"/>
      <c r="L9" s="120"/>
      <c r="M9" s="19"/>
      <c r="N9" s="19"/>
      <c r="O9" s="19"/>
      <c r="P9" s="71"/>
      <c r="Q9" s="20"/>
    </row>
    <row r="10" spans="1:17" ht="24.75" customHeight="1" x14ac:dyDescent="0.35">
      <c r="A10" s="106">
        <v>1</v>
      </c>
      <c r="B10" s="113" t="s">
        <v>87</v>
      </c>
      <c r="C10" s="114">
        <v>1011012</v>
      </c>
      <c r="D10" s="121"/>
      <c r="E10" s="121"/>
      <c r="F10" s="122"/>
      <c r="G10" s="122"/>
      <c r="H10" s="122"/>
      <c r="I10" s="123"/>
      <c r="J10" s="132">
        <f>COUNTIF(D10:I10,"X")</f>
        <v>0</v>
      </c>
      <c r="K10" s="124"/>
      <c r="L10" s="124"/>
      <c r="M10" s="107"/>
      <c r="N10" s="107"/>
      <c r="O10" s="107"/>
      <c r="P10" s="125">
        <f>COUNTIF(K10:O10,"X")</f>
        <v>0</v>
      </c>
      <c r="Q10" s="14"/>
    </row>
    <row r="11" spans="1:17" ht="24.75" customHeight="1" x14ac:dyDescent="0.35">
      <c r="A11" s="106">
        <v>2</v>
      </c>
      <c r="B11" s="113" t="s">
        <v>93</v>
      </c>
      <c r="C11" s="114">
        <v>1011002</v>
      </c>
      <c r="D11" s="121"/>
      <c r="E11" s="121"/>
      <c r="F11" s="122"/>
      <c r="G11" s="122"/>
      <c r="H11" s="122"/>
      <c r="I11" s="123"/>
      <c r="J11" s="132">
        <f t="shared" ref="J11:J25" si="0">COUNTIF(D11:I11,"X")</f>
        <v>0</v>
      </c>
      <c r="K11" s="124"/>
      <c r="L11" s="124"/>
      <c r="M11" s="107"/>
      <c r="N11" s="107"/>
      <c r="O11" s="107"/>
      <c r="P11" s="125">
        <f t="shared" ref="P11:P25" si="1">COUNTIF(K11:O11,"X")</f>
        <v>0</v>
      </c>
      <c r="Q11" s="14"/>
    </row>
    <row r="12" spans="1:17" ht="24.75" customHeight="1" x14ac:dyDescent="0.35">
      <c r="A12" s="106">
        <v>3</v>
      </c>
      <c r="B12" s="113" t="s">
        <v>79</v>
      </c>
      <c r="C12" s="114">
        <v>1011005</v>
      </c>
      <c r="D12" s="121"/>
      <c r="E12" s="121"/>
      <c r="F12" s="122"/>
      <c r="G12" s="122"/>
      <c r="H12" s="122"/>
      <c r="I12" s="123"/>
      <c r="J12" s="132">
        <f t="shared" si="0"/>
        <v>0</v>
      </c>
      <c r="K12" s="124"/>
      <c r="L12" s="124"/>
      <c r="M12" s="107"/>
      <c r="N12" s="107"/>
      <c r="O12" s="107"/>
      <c r="P12" s="125">
        <f t="shared" si="1"/>
        <v>0</v>
      </c>
      <c r="Q12" s="14"/>
    </row>
    <row r="13" spans="1:17" ht="24.75" customHeight="1" x14ac:dyDescent="0.35">
      <c r="A13" s="106">
        <v>4</v>
      </c>
      <c r="B13" s="113" t="s">
        <v>80</v>
      </c>
      <c r="C13" s="114">
        <v>1011011</v>
      </c>
      <c r="D13" s="121"/>
      <c r="E13" s="121"/>
      <c r="F13" s="122"/>
      <c r="G13" s="122"/>
      <c r="H13" s="122"/>
      <c r="I13" s="123"/>
      <c r="J13" s="132">
        <f t="shared" si="0"/>
        <v>0</v>
      </c>
      <c r="K13" s="124"/>
      <c r="L13" s="124"/>
      <c r="M13" s="107"/>
      <c r="N13" s="107"/>
      <c r="O13" s="107"/>
      <c r="P13" s="125">
        <f t="shared" si="1"/>
        <v>0</v>
      </c>
      <c r="Q13" s="14"/>
    </row>
    <row r="14" spans="1:17" ht="24.75" customHeight="1" x14ac:dyDescent="0.35">
      <c r="A14" s="106">
        <v>5</v>
      </c>
      <c r="B14" s="113" t="s">
        <v>81</v>
      </c>
      <c r="C14" s="114">
        <v>1011013</v>
      </c>
      <c r="D14" s="121"/>
      <c r="E14" s="121"/>
      <c r="F14" s="122"/>
      <c r="G14" s="122"/>
      <c r="H14" s="122"/>
      <c r="I14" s="123"/>
      <c r="J14" s="132">
        <f t="shared" si="0"/>
        <v>0</v>
      </c>
      <c r="K14" s="124"/>
      <c r="L14" s="124"/>
      <c r="M14" s="107"/>
      <c r="N14" s="107"/>
      <c r="O14" s="107"/>
      <c r="P14" s="125">
        <f t="shared" si="1"/>
        <v>0</v>
      </c>
      <c r="Q14" s="14"/>
    </row>
    <row r="15" spans="1:17" ht="24.75" customHeight="1" x14ac:dyDescent="0.35">
      <c r="A15" s="106">
        <v>6</v>
      </c>
      <c r="B15" s="115" t="s">
        <v>82</v>
      </c>
      <c r="C15" s="114">
        <v>1011009</v>
      </c>
      <c r="D15" s="121"/>
      <c r="E15" s="121"/>
      <c r="F15" s="122"/>
      <c r="G15" s="122"/>
      <c r="H15" s="122"/>
      <c r="I15" s="123"/>
      <c r="J15" s="132">
        <f t="shared" si="0"/>
        <v>0</v>
      </c>
      <c r="K15" s="124"/>
      <c r="L15" s="124"/>
      <c r="M15" s="107"/>
      <c r="N15" s="107"/>
      <c r="O15" s="107"/>
      <c r="P15" s="125">
        <f t="shared" si="1"/>
        <v>0</v>
      </c>
      <c r="Q15" s="14"/>
    </row>
    <row r="16" spans="1:17" ht="24.75" customHeight="1" x14ac:dyDescent="0.35">
      <c r="A16" s="106">
        <v>7</v>
      </c>
      <c r="B16" s="113" t="s">
        <v>83</v>
      </c>
      <c r="C16" s="114">
        <v>1011001</v>
      </c>
      <c r="D16" s="121"/>
      <c r="E16" s="121"/>
      <c r="F16" s="122"/>
      <c r="G16" s="122"/>
      <c r="H16" s="122"/>
      <c r="I16" s="123"/>
      <c r="J16" s="132">
        <f t="shared" si="0"/>
        <v>0</v>
      </c>
      <c r="K16" s="124"/>
      <c r="L16" s="124"/>
      <c r="M16" s="107"/>
      <c r="N16" s="107"/>
      <c r="O16" s="107"/>
      <c r="P16" s="125">
        <f t="shared" si="1"/>
        <v>0</v>
      </c>
      <c r="Q16" s="14"/>
    </row>
    <row r="17" spans="1:17" ht="24.75" customHeight="1" x14ac:dyDescent="0.35">
      <c r="A17" s="106">
        <v>8</v>
      </c>
      <c r="B17" s="113" t="s">
        <v>84</v>
      </c>
      <c r="C17" s="114">
        <v>1011014</v>
      </c>
      <c r="D17" s="121"/>
      <c r="E17" s="121"/>
      <c r="F17" s="122"/>
      <c r="G17" s="122"/>
      <c r="H17" s="122"/>
      <c r="I17" s="123"/>
      <c r="J17" s="132">
        <f t="shared" si="0"/>
        <v>0</v>
      </c>
      <c r="K17" s="124"/>
      <c r="L17" s="124"/>
      <c r="M17" s="107"/>
      <c r="N17" s="107"/>
      <c r="O17" s="107"/>
      <c r="P17" s="125">
        <f t="shared" si="1"/>
        <v>0</v>
      </c>
      <c r="Q17" s="14"/>
    </row>
    <row r="18" spans="1:17" ht="24.75" customHeight="1" x14ac:dyDescent="0.35">
      <c r="A18" s="106">
        <v>9</v>
      </c>
      <c r="B18" s="116" t="s">
        <v>85</v>
      </c>
      <c r="C18" s="114">
        <v>1010005</v>
      </c>
      <c r="D18" s="121"/>
      <c r="E18" s="121"/>
      <c r="F18" s="122"/>
      <c r="G18" s="122"/>
      <c r="H18" s="122"/>
      <c r="I18" s="123"/>
      <c r="J18" s="132">
        <f t="shared" si="0"/>
        <v>0</v>
      </c>
      <c r="K18" s="124"/>
      <c r="L18" s="124"/>
      <c r="M18" s="107"/>
      <c r="N18" s="107"/>
      <c r="O18" s="107"/>
      <c r="P18" s="125">
        <f t="shared" si="1"/>
        <v>0</v>
      </c>
      <c r="Q18" s="14"/>
    </row>
    <row r="19" spans="1:17" ht="24.75" customHeight="1" x14ac:dyDescent="0.35">
      <c r="A19" s="106">
        <v>10</v>
      </c>
      <c r="B19" s="115" t="s">
        <v>86</v>
      </c>
      <c r="C19" s="114">
        <v>1011016</v>
      </c>
      <c r="D19" s="121"/>
      <c r="E19" s="126"/>
      <c r="F19" s="122"/>
      <c r="G19" s="122"/>
      <c r="H19" s="122"/>
      <c r="I19" s="123"/>
      <c r="J19" s="132">
        <f t="shared" si="0"/>
        <v>0</v>
      </c>
      <c r="K19" s="124"/>
      <c r="L19" s="124"/>
      <c r="M19" s="107"/>
      <c r="N19" s="107"/>
      <c r="O19" s="107"/>
      <c r="P19" s="125">
        <f t="shared" si="1"/>
        <v>0</v>
      </c>
      <c r="Q19" s="14"/>
    </row>
    <row r="20" spans="1:17" ht="24.75" customHeight="1" x14ac:dyDescent="0.35">
      <c r="A20" s="106">
        <v>11</v>
      </c>
      <c r="B20" s="113" t="s">
        <v>88</v>
      </c>
      <c r="C20" s="114">
        <v>1011007</v>
      </c>
      <c r="D20" s="121"/>
      <c r="E20" s="126"/>
      <c r="F20" s="122"/>
      <c r="G20" s="122"/>
      <c r="H20" s="122"/>
      <c r="I20" s="123"/>
      <c r="J20" s="132">
        <f t="shared" si="0"/>
        <v>0</v>
      </c>
      <c r="K20" s="124"/>
      <c r="L20" s="124"/>
      <c r="M20" s="107"/>
      <c r="N20" s="107"/>
      <c r="O20" s="107"/>
      <c r="P20" s="125">
        <f t="shared" si="1"/>
        <v>0</v>
      </c>
      <c r="Q20" s="14"/>
    </row>
    <row r="21" spans="1:17" ht="24.75" customHeight="1" x14ac:dyDescent="0.35">
      <c r="A21" s="106">
        <v>12</v>
      </c>
      <c r="B21" s="113" t="s">
        <v>89</v>
      </c>
      <c r="C21" s="114">
        <v>1011008</v>
      </c>
      <c r="D21" s="121"/>
      <c r="E21" s="126"/>
      <c r="F21" s="122"/>
      <c r="G21" s="122"/>
      <c r="H21" s="122"/>
      <c r="I21" s="123"/>
      <c r="J21" s="132">
        <f t="shared" si="0"/>
        <v>0</v>
      </c>
      <c r="K21" s="124"/>
      <c r="L21" s="124"/>
      <c r="M21" s="107"/>
      <c r="N21" s="107"/>
      <c r="O21" s="107"/>
      <c r="P21" s="125">
        <f t="shared" si="1"/>
        <v>0</v>
      </c>
      <c r="Q21" s="14"/>
    </row>
    <row r="22" spans="1:17" ht="24" customHeight="1" x14ac:dyDescent="0.35">
      <c r="A22" s="106">
        <v>13</v>
      </c>
      <c r="B22" s="117" t="s">
        <v>115</v>
      </c>
      <c r="C22" s="114">
        <v>1011015</v>
      </c>
      <c r="D22" s="121"/>
      <c r="E22" s="121"/>
      <c r="F22" s="121"/>
      <c r="G22" s="121"/>
      <c r="H22" s="121"/>
      <c r="I22" s="121"/>
      <c r="J22" s="132">
        <f t="shared" si="0"/>
        <v>0</v>
      </c>
      <c r="K22" s="124"/>
      <c r="L22" s="124"/>
      <c r="M22" s="124"/>
      <c r="N22" s="124"/>
      <c r="O22" s="128"/>
      <c r="P22" s="125">
        <f t="shared" si="1"/>
        <v>0</v>
      </c>
      <c r="Q22" s="14"/>
    </row>
    <row r="23" spans="1:17" ht="24" customHeight="1" x14ac:dyDescent="0.35">
      <c r="A23" s="106">
        <v>14</v>
      </c>
      <c r="B23" s="113" t="s">
        <v>91</v>
      </c>
      <c r="C23" s="114">
        <v>1011010</v>
      </c>
      <c r="D23" s="121"/>
      <c r="E23" s="121"/>
      <c r="F23" s="130"/>
      <c r="G23" s="130"/>
      <c r="H23" s="130"/>
      <c r="I23" s="130"/>
      <c r="J23" s="132">
        <f t="shared" si="0"/>
        <v>0</v>
      </c>
      <c r="K23" s="124"/>
      <c r="L23" s="124"/>
      <c r="M23" s="124"/>
      <c r="N23" s="124"/>
      <c r="O23" s="124"/>
      <c r="P23" s="125">
        <f t="shared" si="1"/>
        <v>0</v>
      </c>
      <c r="Q23" s="14"/>
    </row>
    <row r="24" spans="1:17" ht="27" customHeight="1" x14ac:dyDescent="0.35">
      <c r="A24" s="106">
        <v>15</v>
      </c>
      <c r="B24" s="116" t="s">
        <v>92</v>
      </c>
      <c r="C24" s="114">
        <v>1011018</v>
      </c>
      <c r="D24" s="121"/>
      <c r="E24" s="121"/>
      <c r="F24" s="130"/>
      <c r="G24" s="130"/>
      <c r="H24" s="130"/>
      <c r="I24" s="130"/>
      <c r="J24" s="132">
        <f t="shared" si="0"/>
        <v>0</v>
      </c>
      <c r="K24" s="124"/>
      <c r="L24" s="124"/>
      <c r="M24" s="124"/>
      <c r="N24" s="124"/>
      <c r="O24" s="124"/>
      <c r="P24" s="125">
        <f t="shared" si="1"/>
        <v>0</v>
      </c>
      <c r="Q24" s="14"/>
    </row>
    <row r="25" spans="1:17" ht="27" customHeight="1" x14ac:dyDescent="0.35">
      <c r="A25" s="106">
        <v>16</v>
      </c>
      <c r="B25" s="113" t="s">
        <v>94</v>
      </c>
      <c r="C25" s="114">
        <v>1011006</v>
      </c>
      <c r="D25" s="121"/>
      <c r="E25" s="121"/>
      <c r="F25" s="130"/>
      <c r="G25" s="130"/>
      <c r="H25" s="130"/>
      <c r="I25" s="130"/>
      <c r="J25" s="132">
        <f t="shared" si="0"/>
        <v>0</v>
      </c>
      <c r="K25" s="124"/>
      <c r="L25" s="124"/>
      <c r="M25" s="124"/>
      <c r="N25" s="124"/>
      <c r="O25" s="124"/>
      <c r="P25" s="125">
        <f t="shared" si="1"/>
        <v>0</v>
      </c>
      <c r="Q25" s="14"/>
    </row>
    <row r="26" spans="1:17" ht="26.25" customHeight="1" x14ac:dyDescent="0.35">
      <c r="A26" s="8" t="s">
        <v>27</v>
      </c>
      <c r="B26" s="10"/>
      <c r="C26" s="10"/>
      <c r="D26" s="131"/>
      <c r="E26" s="130"/>
      <c r="F26" s="130"/>
      <c r="G26" s="130"/>
      <c r="H26" s="130"/>
      <c r="I26" s="130"/>
      <c r="J26" s="127"/>
      <c r="K26" s="106"/>
      <c r="L26" s="124"/>
      <c r="M26" s="124"/>
      <c r="N26" s="124"/>
      <c r="O26" s="124"/>
      <c r="P26" s="129"/>
      <c r="Q26" s="14"/>
    </row>
    <row r="27" spans="1:17" ht="29.25" customHeight="1" x14ac:dyDescent="0.35">
      <c r="A27" s="9" t="s">
        <v>0</v>
      </c>
      <c r="B27" s="10"/>
      <c r="C27" s="9"/>
      <c r="D27" s="121"/>
      <c r="E27" s="121"/>
      <c r="F27" s="123"/>
      <c r="G27" s="123"/>
      <c r="H27" s="123"/>
      <c r="I27" s="123"/>
      <c r="J27" s="127"/>
      <c r="K27" s="106"/>
      <c r="L27" s="124"/>
      <c r="M27" s="124"/>
      <c r="N27" s="124"/>
      <c r="O27" s="124"/>
      <c r="P27" s="129"/>
      <c r="Q27" s="14"/>
    </row>
    <row r="28" spans="1:17" ht="20.25" customHeight="1" x14ac:dyDescent="0.35">
      <c r="A28" s="164"/>
      <c r="B28" s="164"/>
      <c r="C28" s="164"/>
      <c r="D28" s="164"/>
      <c r="E28" s="164"/>
      <c r="F28" s="164"/>
      <c r="G28" s="164"/>
      <c r="H28" s="164"/>
      <c r="I28" s="164"/>
      <c r="J28" s="164"/>
      <c r="K28" s="164"/>
      <c r="L28" s="164"/>
      <c r="M28" s="164"/>
      <c r="N28" s="164"/>
      <c r="O28" s="164"/>
      <c r="P28" s="164"/>
      <c r="Q28" s="164"/>
    </row>
    <row r="29" spans="1:17" ht="39" customHeight="1" x14ac:dyDescent="0.35">
      <c r="A29" s="159" t="s">
        <v>68</v>
      </c>
      <c r="B29" s="159"/>
      <c r="C29" s="159"/>
      <c r="D29" s="159"/>
      <c r="E29" s="159"/>
      <c r="F29" s="159"/>
      <c r="G29" s="159"/>
      <c r="H29" s="159"/>
      <c r="I29" s="159"/>
      <c r="J29" s="159"/>
      <c r="K29" s="159"/>
      <c r="L29" s="159"/>
      <c r="M29" s="159"/>
      <c r="N29" s="159"/>
      <c r="O29" s="159"/>
      <c r="P29" s="159"/>
      <c r="Q29" s="159"/>
    </row>
    <row r="30" spans="1:17" ht="17" x14ac:dyDescent="0.4">
      <c r="A30" s="21"/>
      <c r="B30" s="21"/>
      <c r="C30" s="21"/>
      <c r="D30" s="22"/>
      <c r="E30" s="29"/>
      <c r="F30" s="29"/>
      <c r="G30" s="29"/>
      <c r="H30" s="29"/>
      <c r="I30" s="29"/>
      <c r="J30" s="29"/>
      <c r="K30" s="160" t="s">
        <v>119</v>
      </c>
      <c r="L30" s="160"/>
      <c r="M30" s="160"/>
      <c r="N30" s="160"/>
      <c r="O30" s="160"/>
      <c r="P30" s="160"/>
      <c r="Q30" s="160"/>
    </row>
    <row r="31" spans="1:17" ht="17" x14ac:dyDescent="0.4">
      <c r="A31" s="21"/>
      <c r="B31" s="21"/>
      <c r="C31" s="21"/>
      <c r="D31" s="22"/>
      <c r="K31" s="161" t="s">
        <v>7</v>
      </c>
      <c r="L31" s="161"/>
      <c r="M31" s="161"/>
      <c r="N31" s="161"/>
      <c r="O31" s="161"/>
      <c r="P31" s="161"/>
      <c r="Q31" s="161"/>
    </row>
    <row r="35" spans="13:16" x14ac:dyDescent="0.35">
      <c r="N35" s="32"/>
      <c r="O35" s="32"/>
    </row>
    <row r="36" spans="13:16" ht="30" customHeight="1" x14ac:dyDescent="0.35">
      <c r="M36" s="156" t="s">
        <v>87</v>
      </c>
      <c r="N36" s="156"/>
      <c r="O36" s="156"/>
      <c r="P36" s="156"/>
    </row>
  </sheetData>
  <mergeCells count="15">
    <mergeCell ref="M36:P36"/>
    <mergeCell ref="A5:Q5"/>
    <mergeCell ref="K1:Q1"/>
    <mergeCell ref="K2:Q2"/>
    <mergeCell ref="A1:C1"/>
    <mergeCell ref="A2:C2"/>
    <mergeCell ref="A3:C3"/>
    <mergeCell ref="A29:Q29"/>
    <mergeCell ref="K30:Q30"/>
    <mergeCell ref="K31:Q31"/>
    <mergeCell ref="A7:A8"/>
    <mergeCell ref="A28:Q28"/>
    <mergeCell ref="B7:C7"/>
    <mergeCell ref="D7:J7"/>
    <mergeCell ref="K7:P7"/>
  </mergeCells>
  <pageMargins left="0.25" right="0.16" top="0.52" bottom="0.3" header="0.3"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zoomScale="80" zoomScaleNormal="80" workbookViewId="0">
      <selection activeCell="K12" sqref="K12"/>
    </sheetView>
  </sheetViews>
  <sheetFormatPr defaultColWidth="9.1796875" defaultRowHeight="14" x14ac:dyDescent="0.3"/>
  <cols>
    <col min="1" max="1" width="9.453125" style="5" customWidth="1"/>
    <col min="2" max="2" width="20.54296875" style="5" customWidth="1"/>
    <col min="3" max="3" width="11.453125" style="5" customWidth="1"/>
    <col min="4" max="4" width="10.453125" style="5" hidden="1" customWidth="1"/>
    <col min="5" max="5" width="10" style="5" customWidth="1"/>
    <col min="6" max="6" width="28.54296875" style="5" customWidth="1"/>
    <col min="7" max="8" width="12.7265625" style="4" customWidth="1"/>
    <col min="9" max="9" width="15.1796875" style="4" customWidth="1"/>
    <col min="10" max="11" width="10.453125" style="4" customWidth="1"/>
    <col min="12" max="12" width="15.7265625" style="4" customWidth="1"/>
    <col min="13" max="13" width="9.1796875" style="5"/>
    <col min="14" max="14" width="12.81640625" style="5" bestFit="1" customWidth="1"/>
    <col min="15" max="16384" width="9.1796875" style="5"/>
  </cols>
  <sheetData>
    <row r="1" spans="1:12" ht="15.5" x14ac:dyDescent="0.35">
      <c r="A1" s="146" t="s">
        <v>8</v>
      </c>
      <c r="B1" s="146"/>
      <c r="C1" s="146"/>
      <c r="D1" s="146"/>
      <c r="E1" s="146"/>
      <c r="F1" s="146"/>
      <c r="G1" s="147" t="s">
        <v>30</v>
      </c>
      <c r="H1" s="158"/>
      <c r="I1" s="158"/>
      <c r="J1" s="158"/>
      <c r="K1" s="158"/>
      <c r="L1" s="158"/>
    </row>
    <row r="2" spans="1:12" ht="15.5" x14ac:dyDescent="0.35">
      <c r="A2" s="146" t="s">
        <v>9</v>
      </c>
      <c r="B2" s="146"/>
      <c r="C2" s="146"/>
      <c r="D2" s="146"/>
      <c r="E2" s="146"/>
      <c r="F2" s="146"/>
      <c r="G2" s="147" t="s">
        <v>29</v>
      </c>
      <c r="H2" s="147"/>
      <c r="I2" s="147"/>
      <c r="J2" s="147"/>
      <c r="K2" s="147"/>
      <c r="L2" s="147"/>
    </row>
    <row r="3" spans="1:12" ht="15.5" x14ac:dyDescent="0.35">
      <c r="A3" s="145" t="s">
        <v>78</v>
      </c>
      <c r="B3" s="145"/>
      <c r="C3" s="145"/>
      <c r="D3" s="145"/>
      <c r="E3" s="145"/>
      <c r="F3" s="145"/>
      <c r="G3" s="3"/>
      <c r="H3" s="3"/>
      <c r="I3" s="26"/>
      <c r="J3" s="26"/>
      <c r="K3" s="74"/>
      <c r="L3" s="52"/>
    </row>
    <row r="4" spans="1:12" ht="24.75" customHeight="1" x14ac:dyDescent="0.3">
      <c r="L4" s="73" t="s">
        <v>42</v>
      </c>
    </row>
    <row r="5" spans="1:12" ht="51" customHeight="1" x14ac:dyDescent="0.3">
      <c r="A5" s="184" t="s">
        <v>121</v>
      </c>
      <c r="B5" s="184"/>
      <c r="C5" s="184"/>
      <c r="D5" s="184"/>
      <c r="E5" s="184"/>
      <c r="F5" s="184"/>
      <c r="G5" s="184"/>
      <c r="H5" s="184"/>
      <c r="I5" s="184"/>
      <c r="J5" s="184"/>
      <c r="K5" s="184"/>
      <c r="L5" s="184"/>
    </row>
    <row r="7" spans="1:12" ht="45" customHeight="1" x14ac:dyDescent="0.3">
      <c r="A7" s="185" t="s">
        <v>5</v>
      </c>
      <c r="B7" s="185" t="s">
        <v>10</v>
      </c>
      <c r="C7" s="191" t="s">
        <v>44</v>
      </c>
      <c r="D7" s="189" t="s">
        <v>73</v>
      </c>
      <c r="E7" s="179" t="s">
        <v>75</v>
      </c>
      <c r="F7" s="180"/>
      <c r="G7" s="180"/>
      <c r="H7" s="181"/>
      <c r="I7" s="185" t="s">
        <v>46</v>
      </c>
      <c r="J7" s="185" t="s">
        <v>41</v>
      </c>
      <c r="K7" s="185" t="s">
        <v>70</v>
      </c>
      <c r="L7" s="178"/>
    </row>
    <row r="8" spans="1:12" ht="87" customHeight="1" x14ac:dyDescent="0.3">
      <c r="A8" s="185"/>
      <c r="B8" s="185"/>
      <c r="C8" s="192"/>
      <c r="D8" s="190"/>
      <c r="E8" s="76" t="s">
        <v>11</v>
      </c>
      <c r="F8" s="56" t="s">
        <v>12</v>
      </c>
      <c r="G8" s="7" t="s">
        <v>71</v>
      </c>
      <c r="H8" s="7" t="s">
        <v>72</v>
      </c>
      <c r="I8" s="185"/>
      <c r="J8" s="185"/>
      <c r="K8" s="76" t="s">
        <v>11</v>
      </c>
      <c r="L8" s="76" t="s">
        <v>77</v>
      </c>
    </row>
    <row r="9" spans="1:12" ht="24" customHeight="1" x14ac:dyDescent="0.3">
      <c r="A9" s="8" t="s">
        <v>45</v>
      </c>
      <c r="B9" s="6"/>
      <c r="C9" s="45"/>
      <c r="D9" s="57"/>
      <c r="E9" s="76"/>
      <c r="F9" s="76"/>
      <c r="G9" s="7"/>
      <c r="H9" s="7"/>
      <c r="I9" s="28"/>
      <c r="J9" s="28"/>
      <c r="K9" s="76"/>
      <c r="L9" s="76"/>
    </row>
    <row r="10" spans="1:12" ht="25.5" customHeight="1" x14ac:dyDescent="0.3">
      <c r="A10" s="106">
        <v>1</v>
      </c>
      <c r="B10" s="113" t="s">
        <v>87</v>
      </c>
      <c r="C10" s="136">
        <v>1011012</v>
      </c>
      <c r="D10" s="137" t="s">
        <v>20</v>
      </c>
      <c r="E10" s="138" t="s">
        <v>17</v>
      </c>
      <c r="F10" s="139"/>
      <c r="G10" s="140">
        <f>'Mau 3'!J10</f>
        <v>0</v>
      </c>
      <c r="H10" s="140">
        <f>'Mau 3'!P10</f>
        <v>0</v>
      </c>
      <c r="I10" s="139"/>
      <c r="J10" s="139">
        <v>0</v>
      </c>
      <c r="K10" s="138"/>
      <c r="L10" s="137"/>
    </row>
    <row r="11" spans="1:12" ht="25.5" customHeight="1" x14ac:dyDescent="0.3">
      <c r="A11" s="106">
        <v>2</v>
      </c>
      <c r="B11" s="113" t="s">
        <v>93</v>
      </c>
      <c r="C11" s="136">
        <v>1011002</v>
      </c>
      <c r="D11" s="137" t="s">
        <v>20</v>
      </c>
      <c r="E11" s="138" t="s">
        <v>17</v>
      </c>
      <c r="F11" s="139"/>
      <c r="G11" s="140">
        <f>'Mau 3'!J11</f>
        <v>0</v>
      </c>
      <c r="H11" s="140">
        <f>'Mau 3'!P11</f>
        <v>0</v>
      </c>
      <c r="I11" s="139"/>
      <c r="J11" s="139">
        <v>0</v>
      </c>
      <c r="K11" s="138"/>
      <c r="L11" s="137"/>
    </row>
    <row r="12" spans="1:12" ht="90" customHeight="1" x14ac:dyDescent="0.3">
      <c r="A12" s="106">
        <v>3</v>
      </c>
      <c r="B12" s="113" t="s">
        <v>79</v>
      </c>
      <c r="C12" s="136">
        <v>1011005</v>
      </c>
      <c r="D12" s="137" t="s">
        <v>20</v>
      </c>
      <c r="E12" s="138" t="s">
        <v>22</v>
      </c>
      <c r="F12" s="140" t="s">
        <v>120</v>
      </c>
      <c r="G12" s="140">
        <f>'Mau 3'!J12</f>
        <v>0</v>
      </c>
      <c r="H12" s="140">
        <f>'Mau 3'!P12</f>
        <v>0</v>
      </c>
      <c r="I12" s="139"/>
      <c r="J12" s="139">
        <v>0</v>
      </c>
      <c r="K12" s="138"/>
      <c r="L12" s="137"/>
    </row>
    <row r="13" spans="1:12" ht="25.5" customHeight="1" x14ac:dyDescent="0.3">
      <c r="A13" s="106">
        <v>4</v>
      </c>
      <c r="B13" s="113" t="s">
        <v>80</v>
      </c>
      <c r="C13" s="136">
        <v>1011011</v>
      </c>
      <c r="D13" s="137" t="s">
        <v>14</v>
      </c>
      <c r="E13" s="138" t="s">
        <v>17</v>
      </c>
      <c r="F13" s="139"/>
      <c r="G13" s="140">
        <f>'Mau 3'!J13</f>
        <v>0</v>
      </c>
      <c r="H13" s="140">
        <f>'Mau 3'!P13</f>
        <v>0</v>
      </c>
      <c r="I13" s="139"/>
      <c r="J13" s="139">
        <v>0</v>
      </c>
      <c r="K13" s="138"/>
      <c r="L13" s="137"/>
    </row>
    <row r="14" spans="1:12" ht="25.5" customHeight="1" x14ac:dyDescent="0.3">
      <c r="A14" s="106">
        <v>5</v>
      </c>
      <c r="B14" s="113" t="s">
        <v>81</v>
      </c>
      <c r="C14" s="136">
        <v>1011013</v>
      </c>
      <c r="D14" s="137" t="s">
        <v>20</v>
      </c>
      <c r="E14" s="138" t="s">
        <v>17</v>
      </c>
      <c r="F14" s="141"/>
      <c r="G14" s="140">
        <f>'Mau 3'!J14</f>
        <v>0</v>
      </c>
      <c r="H14" s="140">
        <f>'Mau 3'!P14</f>
        <v>0</v>
      </c>
      <c r="I14" s="139"/>
      <c r="J14" s="139">
        <v>0</v>
      </c>
      <c r="K14" s="138"/>
      <c r="L14" s="137"/>
    </row>
    <row r="15" spans="1:12" ht="25.5" customHeight="1" x14ac:dyDescent="0.3">
      <c r="A15" s="106">
        <v>6</v>
      </c>
      <c r="B15" s="115" t="s">
        <v>82</v>
      </c>
      <c r="C15" s="136">
        <v>1011009</v>
      </c>
      <c r="D15" s="137" t="s">
        <v>20</v>
      </c>
      <c r="E15" s="138" t="s">
        <v>17</v>
      </c>
      <c r="F15" s="139"/>
      <c r="G15" s="140">
        <f>'Mau 3'!J15</f>
        <v>0</v>
      </c>
      <c r="H15" s="140">
        <f>'Mau 3'!P15</f>
        <v>0</v>
      </c>
      <c r="I15" s="139"/>
      <c r="J15" s="139">
        <v>0</v>
      </c>
      <c r="K15" s="138"/>
      <c r="L15" s="137"/>
    </row>
    <row r="16" spans="1:12" ht="25.5" customHeight="1" x14ac:dyDescent="0.3">
      <c r="A16" s="106">
        <v>7</v>
      </c>
      <c r="B16" s="113" t="s">
        <v>83</v>
      </c>
      <c r="C16" s="136">
        <v>1011001</v>
      </c>
      <c r="D16" s="137" t="s">
        <v>20</v>
      </c>
      <c r="E16" s="138" t="s">
        <v>17</v>
      </c>
      <c r="F16" s="139"/>
      <c r="G16" s="140">
        <f>'Mau 3'!J16</f>
        <v>0</v>
      </c>
      <c r="H16" s="140">
        <f>'Mau 3'!P16</f>
        <v>0</v>
      </c>
      <c r="I16" s="139"/>
      <c r="J16" s="139">
        <v>0</v>
      </c>
      <c r="K16" s="138"/>
      <c r="L16" s="137"/>
    </row>
    <row r="17" spans="1:13" ht="51" customHeight="1" x14ac:dyDescent="0.3">
      <c r="A17" s="106">
        <v>8</v>
      </c>
      <c r="B17" s="113" t="s">
        <v>84</v>
      </c>
      <c r="C17" s="136">
        <v>1011014</v>
      </c>
      <c r="D17" s="137" t="s">
        <v>14</v>
      </c>
      <c r="E17" s="138" t="s">
        <v>18</v>
      </c>
      <c r="F17" s="142" t="s">
        <v>122</v>
      </c>
      <c r="G17" s="140">
        <f>'Mau 3'!J17</f>
        <v>0</v>
      </c>
      <c r="H17" s="140">
        <f>'Mau 3'!P17</f>
        <v>0</v>
      </c>
      <c r="I17" s="139"/>
      <c r="J17" s="139">
        <v>0</v>
      </c>
      <c r="K17" s="138"/>
      <c r="L17" s="137"/>
    </row>
    <row r="18" spans="1:13" ht="25.5" customHeight="1" x14ac:dyDescent="0.3">
      <c r="A18" s="106">
        <v>9</v>
      </c>
      <c r="B18" s="113" t="s">
        <v>85</v>
      </c>
      <c r="C18" s="136">
        <v>1010005</v>
      </c>
      <c r="D18" s="137" t="s">
        <v>20</v>
      </c>
      <c r="E18" s="138" t="s">
        <v>17</v>
      </c>
      <c r="F18" s="139"/>
      <c r="G18" s="140">
        <f>'Mau 3'!J18</f>
        <v>0</v>
      </c>
      <c r="H18" s="140">
        <f>'Mau 3'!P18</f>
        <v>0</v>
      </c>
      <c r="I18" s="139"/>
      <c r="J18" s="139">
        <v>0</v>
      </c>
      <c r="K18" s="138"/>
      <c r="L18" s="137"/>
    </row>
    <row r="19" spans="1:13" ht="25.5" customHeight="1" x14ac:dyDescent="0.3">
      <c r="A19" s="106">
        <v>10</v>
      </c>
      <c r="B19" s="115" t="s">
        <v>86</v>
      </c>
      <c r="C19" s="136">
        <v>1011016</v>
      </c>
      <c r="D19" s="137" t="s">
        <v>20</v>
      </c>
      <c r="E19" s="138" t="s">
        <v>17</v>
      </c>
      <c r="F19" s="139"/>
      <c r="G19" s="140">
        <f>'Mau 3'!J19</f>
        <v>0</v>
      </c>
      <c r="H19" s="140">
        <f>'Mau 3'!P19</f>
        <v>0</v>
      </c>
      <c r="I19" s="139"/>
      <c r="J19" s="139">
        <v>0</v>
      </c>
      <c r="K19" s="138"/>
      <c r="L19" s="137"/>
    </row>
    <row r="20" spans="1:13" ht="25.5" customHeight="1" x14ac:dyDescent="0.3">
      <c r="A20" s="106">
        <v>11</v>
      </c>
      <c r="B20" s="113" t="s">
        <v>88</v>
      </c>
      <c r="C20" s="136">
        <v>1011007</v>
      </c>
      <c r="D20" s="137" t="s">
        <v>20</v>
      </c>
      <c r="E20" s="138" t="s">
        <v>17</v>
      </c>
      <c r="F20" s="139"/>
      <c r="G20" s="140">
        <f>'Mau 3'!J20</f>
        <v>0</v>
      </c>
      <c r="H20" s="140">
        <f>'Mau 3'!P20</f>
        <v>0</v>
      </c>
      <c r="I20" s="139"/>
      <c r="J20" s="139">
        <v>0</v>
      </c>
      <c r="K20" s="138"/>
      <c r="L20" s="137"/>
    </row>
    <row r="21" spans="1:13" ht="25.5" customHeight="1" x14ac:dyDescent="0.3">
      <c r="A21" s="106">
        <v>12</v>
      </c>
      <c r="B21" s="113" t="s">
        <v>89</v>
      </c>
      <c r="C21" s="136">
        <v>1011008</v>
      </c>
      <c r="D21" s="137" t="s">
        <v>20</v>
      </c>
      <c r="E21" s="138" t="s">
        <v>17</v>
      </c>
      <c r="F21" s="139"/>
      <c r="G21" s="140">
        <f>'Mau 3'!J21</f>
        <v>0</v>
      </c>
      <c r="H21" s="140">
        <f>'Mau 3'!P21</f>
        <v>0</v>
      </c>
      <c r="I21" s="139"/>
      <c r="J21" s="139">
        <v>0</v>
      </c>
      <c r="K21" s="138"/>
      <c r="L21" s="137"/>
    </row>
    <row r="22" spans="1:13" ht="25.5" customHeight="1" x14ac:dyDescent="0.3">
      <c r="A22" s="106">
        <v>13</v>
      </c>
      <c r="B22" s="117" t="s">
        <v>115</v>
      </c>
      <c r="C22" s="136">
        <v>1011015</v>
      </c>
      <c r="D22" s="137" t="s">
        <v>20</v>
      </c>
      <c r="E22" s="138" t="s">
        <v>17</v>
      </c>
      <c r="F22" s="139"/>
      <c r="G22" s="140">
        <f>'Mau 3'!J22</f>
        <v>0</v>
      </c>
      <c r="H22" s="140">
        <f>'Mau 3'!P22</f>
        <v>0</v>
      </c>
      <c r="I22" s="139"/>
      <c r="J22" s="139">
        <v>0</v>
      </c>
      <c r="K22" s="138"/>
      <c r="L22" s="137"/>
    </row>
    <row r="23" spans="1:13" ht="25.5" customHeight="1" x14ac:dyDescent="0.3">
      <c r="A23" s="106">
        <v>14</v>
      </c>
      <c r="B23" s="113" t="s">
        <v>91</v>
      </c>
      <c r="C23" s="136">
        <v>1011010</v>
      </c>
      <c r="D23" s="137" t="s">
        <v>20</v>
      </c>
      <c r="E23" s="138" t="s">
        <v>17</v>
      </c>
      <c r="F23" s="139"/>
      <c r="G23" s="140">
        <f>'Mau 3'!J23</f>
        <v>0</v>
      </c>
      <c r="H23" s="140">
        <f>'Mau 3'!P23</f>
        <v>0</v>
      </c>
      <c r="I23" s="139"/>
      <c r="J23" s="139">
        <v>0</v>
      </c>
      <c r="K23" s="138"/>
      <c r="L23" s="137"/>
    </row>
    <row r="24" spans="1:13" ht="25.5" customHeight="1" x14ac:dyDescent="0.3">
      <c r="A24" s="106">
        <v>15</v>
      </c>
      <c r="B24" s="113" t="s">
        <v>92</v>
      </c>
      <c r="C24" s="136">
        <v>1011018</v>
      </c>
      <c r="D24" s="137" t="s">
        <v>20</v>
      </c>
      <c r="E24" s="138" t="s">
        <v>17</v>
      </c>
      <c r="F24" s="139"/>
      <c r="G24" s="140">
        <f>'Mau 3'!J24</f>
        <v>0</v>
      </c>
      <c r="H24" s="140">
        <f>'Mau 3'!P24</f>
        <v>0</v>
      </c>
      <c r="I24" s="139"/>
      <c r="J24" s="139">
        <v>0</v>
      </c>
      <c r="K24" s="138"/>
      <c r="L24" s="137"/>
    </row>
    <row r="25" spans="1:13" ht="25.5" customHeight="1" x14ac:dyDescent="0.3">
      <c r="A25" s="106">
        <v>16</v>
      </c>
      <c r="B25" s="113" t="s">
        <v>94</v>
      </c>
      <c r="C25" s="136">
        <v>1011006</v>
      </c>
      <c r="D25" s="137" t="s">
        <v>20</v>
      </c>
      <c r="E25" s="138" t="s">
        <v>17</v>
      </c>
      <c r="F25" s="140"/>
      <c r="G25" s="140">
        <f>'Mau 3'!J25</f>
        <v>0</v>
      </c>
      <c r="H25" s="140">
        <f>'Mau 3'!P25</f>
        <v>0</v>
      </c>
      <c r="I25" s="140"/>
      <c r="J25" s="139">
        <v>0</v>
      </c>
      <c r="K25" s="138"/>
      <c r="L25" s="143"/>
    </row>
    <row r="26" spans="1:13" ht="24.65" customHeight="1" x14ac:dyDescent="0.3">
      <c r="A26" s="8" t="s">
        <v>27</v>
      </c>
      <c r="B26" s="10"/>
      <c r="C26" s="10"/>
      <c r="D26" s="10"/>
      <c r="E26" s="10"/>
      <c r="F26" s="10"/>
      <c r="G26" s="15"/>
      <c r="H26" s="15"/>
      <c r="I26" s="28"/>
      <c r="J26" s="28"/>
      <c r="K26" s="76"/>
      <c r="L26" s="76"/>
    </row>
    <row r="27" spans="1:13" ht="24.75" customHeight="1" x14ac:dyDescent="0.3">
      <c r="A27" s="9"/>
      <c r="B27" s="10"/>
      <c r="C27" s="9"/>
      <c r="D27" s="14"/>
      <c r="E27" s="14"/>
      <c r="F27" s="10"/>
      <c r="G27" s="15"/>
      <c r="H27" s="15"/>
      <c r="I27" s="14"/>
      <c r="J27" s="14"/>
      <c r="K27" s="14"/>
      <c r="L27" s="14"/>
    </row>
    <row r="28" spans="1:13" ht="15.5" x14ac:dyDescent="0.3">
      <c r="A28" s="23"/>
      <c r="B28" s="24"/>
      <c r="C28" s="24"/>
      <c r="D28" s="24"/>
      <c r="E28" s="24"/>
      <c r="F28" s="24"/>
      <c r="G28" s="25"/>
      <c r="H28" s="25"/>
      <c r="I28" s="27"/>
      <c r="J28" s="27"/>
      <c r="K28" s="78"/>
      <c r="L28" s="58"/>
    </row>
    <row r="29" spans="1:13" ht="15.5" x14ac:dyDescent="0.3">
      <c r="A29" s="23"/>
      <c r="B29" s="24"/>
      <c r="C29" s="24"/>
      <c r="D29" s="24"/>
      <c r="E29" s="24"/>
      <c r="F29" s="24"/>
      <c r="G29" s="25"/>
      <c r="H29" s="25"/>
      <c r="I29" s="27"/>
      <c r="J29" s="27"/>
      <c r="K29" s="78"/>
      <c r="L29" s="58"/>
    </row>
    <row r="30" spans="1:13" s="12" customFormat="1" ht="40.15" customHeight="1" x14ac:dyDescent="0.35">
      <c r="A30" s="183"/>
      <c r="B30" s="186" t="s">
        <v>19</v>
      </c>
      <c r="C30" s="187"/>
      <c r="D30" s="187"/>
      <c r="E30" s="187"/>
      <c r="F30" s="188"/>
      <c r="G30" s="185" t="s">
        <v>13</v>
      </c>
      <c r="H30" s="185"/>
      <c r="I30" s="185" t="s">
        <v>15</v>
      </c>
      <c r="J30" s="185"/>
      <c r="K30" s="77"/>
      <c r="L30" s="42"/>
      <c r="M30" s="11"/>
    </row>
    <row r="31" spans="1:13" s="12" customFormat="1" ht="21.65" customHeight="1" x14ac:dyDescent="0.35">
      <c r="A31" s="183"/>
      <c r="B31" s="173" t="s">
        <v>20</v>
      </c>
      <c r="C31" s="174"/>
      <c r="D31" s="174"/>
      <c r="E31" s="174"/>
      <c r="F31" s="175"/>
      <c r="G31" s="177">
        <f>COUNTIF($E$10:$E$25,"A1")</f>
        <v>0</v>
      </c>
      <c r="H31" s="177"/>
      <c r="I31" s="177">
        <f>COUNTIF($E$27:$E$27,"A1")</f>
        <v>0</v>
      </c>
      <c r="J31" s="177"/>
      <c r="K31" s="75"/>
      <c r="L31" s="55"/>
      <c r="M31" s="18"/>
    </row>
    <row r="32" spans="1:13" s="12" customFormat="1" ht="21.65" customHeight="1" x14ac:dyDescent="0.35">
      <c r="A32" s="183"/>
      <c r="B32" s="173" t="s">
        <v>14</v>
      </c>
      <c r="C32" s="174"/>
      <c r="D32" s="174"/>
      <c r="E32" s="174"/>
      <c r="F32" s="175"/>
      <c r="G32" s="177">
        <f>COUNTIF($E$10:$E$25,"A2")</f>
        <v>0</v>
      </c>
      <c r="H32" s="177"/>
      <c r="I32" s="177">
        <f>COUNTIF($E$27:$E$27,"A3")</f>
        <v>0</v>
      </c>
      <c r="J32" s="177"/>
      <c r="K32" s="75"/>
      <c r="L32" s="55"/>
      <c r="M32" s="18"/>
    </row>
    <row r="33" spans="1:13" s="12" customFormat="1" ht="21.65" customHeight="1" x14ac:dyDescent="0.35">
      <c r="A33" s="183"/>
      <c r="B33" s="173" t="s">
        <v>21</v>
      </c>
      <c r="C33" s="174"/>
      <c r="D33" s="174"/>
      <c r="E33" s="174"/>
      <c r="F33" s="175"/>
      <c r="G33" s="177">
        <f>COUNTIF($E$10:$E$25,"A3")</f>
        <v>0</v>
      </c>
      <c r="H33" s="177"/>
      <c r="I33" s="177">
        <f>COUNTIF($E$27:$E$27,"A3")</f>
        <v>0</v>
      </c>
      <c r="J33" s="177"/>
      <c r="K33" s="75"/>
      <c r="L33" s="55"/>
      <c r="M33" s="18"/>
    </row>
    <row r="34" spans="1:13" s="12" customFormat="1" ht="21.65" customHeight="1" x14ac:dyDescent="0.35">
      <c r="A34" s="183"/>
      <c r="B34" s="173" t="s">
        <v>17</v>
      </c>
      <c r="C34" s="174"/>
      <c r="D34" s="174"/>
      <c r="E34" s="174"/>
      <c r="F34" s="175"/>
      <c r="G34" s="177">
        <f>COUNTIF($E$10:$E$25,"A4")</f>
        <v>14</v>
      </c>
      <c r="H34" s="177"/>
      <c r="I34" s="177">
        <f>COUNTIF($E$27:$E$27,"A4")</f>
        <v>0</v>
      </c>
      <c r="J34" s="177"/>
      <c r="K34" s="75"/>
      <c r="L34" s="55"/>
      <c r="M34" s="18"/>
    </row>
    <row r="35" spans="1:13" s="12" customFormat="1" ht="21.65" customHeight="1" x14ac:dyDescent="0.35">
      <c r="A35" s="183"/>
      <c r="B35" s="173" t="s">
        <v>69</v>
      </c>
      <c r="C35" s="174"/>
      <c r="D35" s="174"/>
      <c r="E35" s="174"/>
      <c r="F35" s="175"/>
      <c r="G35" s="177">
        <f>COUNTIF($E$10:$E$25,"A DN")</f>
        <v>0</v>
      </c>
      <c r="H35" s="177"/>
      <c r="I35" s="177">
        <f>COUNTIF($E$27:$E$27,"A DN")</f>
        <v>0</v>
      </c>
      <c r="J35" s="177"/>
      <c r="K35" s="75"/>
      <c r="L35" s="55"/>
      <c r="M35" s="18"/>
    </row>
    <row r="36" spans="1:13" s="12" customFormat="1" ht="21.65" hidden="1" customHeight="1" x14ac:dyDescent="0.35">
      <c r="A36" s="183"/>
      <c r="B36" s="173" t="s">
        <v>18</v>
      </c>
      <c r="C36" s="174"/>
      <c r="D36" s="174"/>
      <c r="E36" s="174"/>
      <c r="F36" s="175"/>
      <c r="G36" s="177">
        <f>COUNTIF($E$10:$E$25,"B1")</f>
        <v>1</v>
      </c>
      <c r="H36" s="177"/>
      <c r="I36" s="177">
        <f>COUNTIF($E$27:$E$27,"B1")</f>
        <v>0</v>
      </c>
      <c r="J36" s="177"/>
      <c r="K36" s="75"/>
      <c r="L36" s="55"/>
      <c r="M36" s="18"/>
    </row>
    <row r="37" spans="1:13" s="12" customFormat="1" ht="21.65" hidden="1" customHeight="1" x14ac:dyDescent="0.35">
      <c r="A37" s="183"/>
      <c r="B37" s="173" t="s">
        <v>22</v>
      </c>
      <c r="C37" s="174"/>
      <c r="D37" s="174"/>
      <c r="E37" s="174"/>
      <c r="F37" s="175"/>
      <c r="G37" s="177">
        <f>COUNTIF($E$10:$E$25,"B2")</f>
        <v>1</v>
      </c>
      <c r="H37" s="177"/>
      <c r="I37" s="177">
        <f>COUNTIF($E$27:$E$27,"B2")</f>
        <v>0</v>
      </c>
      <c r="J37" s="177"/>
      <c r="K37" s="75"/>
      <c r="L37" s="55"/>
      <c r="M37" s="18"/>
    </row>
    <row r="38" spans="1:13" s="12" customFormat="1" ht="21.65" hidden="1" customHeight="1" x14ac:dyDescent="0.35">
      <c r="A38" s="183"/>
      <c r="B38" s="173" t="s">
        <v>23</v>
      </c>
      <c r="C38" s="174"/>
      <c r="D38" s="174"/>
      <c r="E38" s="174"/>
      <c r="F38" s="175"/>
      <c r="G38" s="177">
        <f>COUNTIF($E$10:$E$25,"C1")</f>
        <v>0</v>
      </c>
      <c r="H38" s="177"/>
      <c r="I38" s="177">
        <f>COUNTIF($E$27:$E$27,"C1")</f>
        <v>0</v>
      </c>
      <c r="J38" s="177"/>
      <c r="K38" s="75"/>
      <c r="L38" s="55"/>
      <c r="M38" s="18"/>
    </row>
    <row r="39" spans="1:13" s="12" customFormat="1" ht="21.65" hidden="1" customHeight="1" x14ac:dyDescent="0.35">
      <c r="A39" s="183"/>
      <c r="B39" s="173" t="s">
        <v>24</v>
      </c>
      <c r="C39" s="174"/>
      <c r="D39" s="174"/>
      <c r="E39" s="174"/>
      <c r="F39" s="175"/>
      <c r="G39" s="177">
        <f>COUNTIF($E$10:$E$25,"C2")</f>
        <v>0</v>
      </c>
      <c r="H39" s="177"/>
      <c r="I39" s="177">
        <f>COUNTIF($E$27:$E$27,"C2")</f>
        <v>0</v>
      </c>
      <c r="J39" s="177"/>
      <c r="K39" s="75"/>
      <c r="L39" s="55"/>
      <c r="M39" s="18"/>
    </row>
    <row r="40" spans="1:13" s="12" customFormat="1" ht="21.65" hidden="1" customHeight="1" x14ac:dyDescent="0.35">
      <c r="A40" s="183"/>
      <c r="B40" s="173" t="s">
        <v>25</v>
      </c>
      <c r="C40" s="174"/>
      <c r="D40" s="174"/>
      <c r="E40" s="174"/>
      <c r="F40" s="175"/>
      <c r="G40" s="177">
        <f>COUNTIF($E$10:$E$25,"D")</f>
        <v>0</v>
      </c>
      <c r="H40" s="177"/>
      <c r="I40" s="177">
        <f>COUNTIF($E$27:$E$27,"D")</f>
        <v>0</v>
      </c>
      <c r="J40" s="177"/>
      <c r="K40" s="75"/>
      <c r="L40" s="55"/>
      <c r="M40" s="18"/>
    </row>
    <row r="41" spans="1:13" s="12" customFormat="1" ht="21.65" hidden="1" customHeight="1" x14ac:dyDescent="0.35">
      <c r="A41" s="183"/>
      <c r="B41" s="173" t="s">
        <v>26</v>
      </c>
      <c r="C41" s="174"/>
      <c r="D41" s="174"/>
      <c r="E41" s="174"/>
      <c r="F41" s="175"/>
      <c r="G41" s="177">
        <f>COUNTIF($E$10:$E$25,"E")</f>
        <v>0</v>
      </c>
      <c r="H41" s="177"/>
      <c r="I41" s="177">
        <f>COUNTIF($E$27:$E$27,"E")</f>
        <v>0</v>
      </c>
      <c r="J41" s="177"/>
      <c r="K41" s="75"/>
      <c r="L41" s="55"/>
      <c r="M41" s="18"/>
    </row>
    <row r="42" spans="1:13" s="12" customFormat="1" ht="21.65" customHeight="1" x14ac:dyDescent="0.35">
      <c r="A42" s="18"/>
      <c r="B42" s="179" t="s">
        <v>31</v>
      </c>
      <c r="C42" s="180"/>
      <c r="D42" s="180"/>
      <c r="E42" s="180"/>
      <c r="F42" s="181"/>
      <c r="G42" s="178">
        <f>SUM(G31:G41)</f>
        <v>16</v>
      </c>
      <c r="H42" s="178"/>
      <c r="I42" s="178">
        <f>SUM(I31:I41)</f>
        <v>0</v>
      </c>
      <c r="J42" s="178"/>
      <c r="K42" s="79"/>
      <c r="L42" s="72"/>
      <c r="M42" s="18"/>
    </row>
    <row r="43" spans="1:13" ht="15.5" x14ac:dyDescent="0.35">
      <c r="A43" s="12"/>
      <c r="B43" s="12"/>
      <c r="C43" s="12"/>
      <c r="D43" s="12"/>
      <c r="E43" s="12"/>
      <c r="F43" s="12"/>
      <c r="G43" s="12"/>
      <c r="H43" s="12"/>
      <c r="I43" s="12"/>
      <c r="J43" s="12"/>
      <c r="K43" s="12"/>
      <c r="L43" s="12"/>
    </row>
    <row r="44" spans="1:13" ht="38.25" customHeight="1" x14ac:dyDescent="0.3">
      <c r="A44" s="182" t="s">
        <v>52</v>
      </c>
      <c r="B44" s="182"/>
      <c r="C44" s="182"/>
      <c r="D44" s="182"/>
      <c r="E44" s="182"/>
      <c r="F44" s="182"/>
      <c r="G44" s="182"/>
      <c r="H44" s="182"/>
      <c r="I44" s="182"/>
      <c r="J44" s="182"/>
      <c r="K44" s="80"/>
      <c r="L44" s="59"/>
    </row>
    <row r="45" spans="1:13" ht="15.5" x14ac:dyDescent="0.35">
      <c r="A45" s="12"/>
      <c r="B45" s="12"/>
      <c r="C45" s="12"/>
      <c r="D45" s="12"/>
      <c r="E45" s="12"/>
      <c r="F45" s="12"/>
      <c r="G45" s="144" t="s">
        <v>123</v>
      </c>
      <c r="H45" s="144"/>
      <c r="I45" s="144"/>
      <c r="J45" s="144"/>
      <c r="K45" s="144"/>
      <c r="L45" s="144"/>
    </row>
    <row r="46" spans="1:13" ht="15.5" x14ac:dyDescent="0.35">
      <c r="A46" s="12"/>
      <c r="B46" s="12"/>
      <c r="C46" s="12"/>
      <c r="D46" s="12"/>
      <c r="E46" s="12"/>
      <c r="F46" s="12"/>
      <c r="G46" s="145" t="s">
        <v>7</v>
      </c>
      <c r="H46" s="145"/>
      <c r="I46" s="145"/>
      <c r="J46" s="145"/>
      <c r="K46" s="145"/>
      <c r="L46" s="145"/>
    </row>
    <row r="47" spans="1:13" x14ac:dyDescent="0.3">
      <c r="G47" s="5"/>
      <c r="H47" s="5"/>
      <c r="I47" s="5"/>
      <c r="J47" s="5"/>
      <c r="K47" s="5"/>
      <c r="L47" s="5"/>
    </row>
    <row r="48" spans="1:13" x14ac:dyDescent="0.3">
      <c r="G48" s="5"/>
      <c r="H48" s="5"/>
      <c r="I48" s="5"/>
      <c r="J48" s="5"/>
      <c r="K48" s="5"/>
      <c r="L48" s="5"/>
    </row>
    <row r="49" spans="7:12" x14ac:dyDescent="0.3">
      <c r="I49" s="176" t="s">
        <v>87</v>
      </c>
      <c r="J49" s="176"/>
    </row>
    <row r="51" spans="7:12" x14ac:dyDescent="0.3">
      <c r="G51" s="176"/>
      <c r="H51" s="176"/>
      <c r="I51" s="176"/>
      <c r="J51" s="176"/>
      <c r="K51" s="176"/>
      <c r="L51" s="176"/>
    </row>
  </sheetData>
  <mergeCells count="59">
    <mergeCell ref="I49:J49"/>
    <mergeCell ref="I40:J40"/>
    <mergeCell ref="I41:J41"/>
    <mergeCell ref="I34:J34"/>
    <mergeCell ref="I35:J35"/>
    <mergeCell ref="I36:J36"/>
    <mergeCell ref="I37:J37"/>
    <mergeCell ref="I38:J38"/>
    <mergeCell ref="G1:L1"/>
    <mergeCell ref="G2:L2"/>
    <mergeCell ref="G30:H30"/>
    <mergeCell ref="G31:H31"/>
    <mergeCell ref="G32:H32"/>
    <mergeCell ref="I7:I8"/>
    <mergeCell ref="J7:J8"/>
    <mergeCell ref="I30:J30"/>
    <mergeCell ref="K7:L7"/>
    <mergeCell ref="E7:H7"/>
    <mergeCell ref="I31:J31"/>
    <mergeCell ref="I32:J32"/>
    <mergeCell ref="I33:J33"/>
    <mergeCell ref="A30:A41"/>
    <mergeCell ref="A1:F1"/>
    <mergeCell ref="A2:F2"/>
    <mergeCell ref="A3:F3"/>
    <mergeCell ref="A5:L5"/>
    <mergeCell ref="A7:A8"/>
    <mergeCell ref="B7:B8"/>
    <mergeCell ref="B30:F30"/>
    <mergeCell ref="B31:F31"/>
    <mergeCell ref="B32:F32"/>
    <mergeCell ref="D7:D8"/>
    <mergeCell ref="B35:F35"/>
    <mergeCell ref="B33:F33"/>
    <mergeCell ref="B34:F34"/>
    <mergeCell ref="C7:C8"/>
    <mergeCell ref="G38:H38"/>
    <mergeCell ref="G40:H40"/>
    <mergeCell ref="G35:H35"/>
    <mergeCell ref="G33:H33"/>
    <mergeCell ref="G34:H34"/>
    <mergeCell ref="G36:H36"/>
    <mergeCell ref="G37:H37"/>
    <mergeCell ref="B38:F38"/>
    <mergeCell ref="B37:F37"/>
    <mergeCell ref="B36:F36"/>
    <mergeCell ref="G51:L51"/>
    <mergeCell ref="B39:F39"/>
    <mergeCell ref="B40:F40"/>
    <mergeCell ref="B41:F41"/>
    <mergeCell ref="G45:L45"/>
    <mergeCell ref="G46:L46"/>
    <mergeCell ref="G41:H41"/>
    <mergeCell ref="G42:H42"/>
    <mergeCell ref="B42:F42"/>
    <mergeCell ref="G39:H39"/>
    <mergeCell ref="A44:J44"/>
    <mergeCell ref="I39:J39"/>
    <mergeCell ref="I42:J42"/>
  </mergeCells>
  <pageMargins left="0.33" right="0.16" top="0.66" bottom="0.59"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Mau 1</vt:lpstr>
      <vt:lpstr>Mau 2</vt:lpstr>
      <vt:lpstr>Mau 3</vt:lpstr>
      <vt:lpstr>Mau 4 </vt:lpstr>
      <vt:lpstr>'Mau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E5470Q</cp:lastModifiedBy>
  <cp:lastPrinted>2022-02-25T04:16:02Z</cp:lastPrinted>
  <dcterms:created xsi:type="dcterms:W3CDTF">2020-11-20T02:18:37Z</dcterms:created>
  <dcterms:modified xsi:type="dcterms:W3CDTF">2022-03-25T06:00:45Z</dcterms:modified>
</cp:coreProperties>
</file>